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5/10. Okt/IA2025.10.01 - Kantoorbenodigdheden/Projectdossier Kantoorbenodigdheden/01 Offerteaanvraag - Bestek/Publicatie/Bijlagen/"/>
    </mc:Choice>
  </mc:AlternateContent>
  <xr:revisionPtr revIDLastSave="0" documentId="8_{164FA870-7F0C-41CB-9429-565A972957C3}" xr6:coauthVersionLast="47" xr6:coauthVersionMax="47" xr10:uidLastSave="{00000000-0000-0000-0000-000000000000}"/>
  <bookViews>
    <workbookView xWindow="-98" yWindow="-98" windowWidth="21795" windowHeight="13875" activeTab="2" xr2:uid="{00000000-000D-0000-FFFF-FFFF00000000}"/>
  </bookViews>
  <sheets>
    <sheet name="Prijzenblad Gem. Almere" sheetId="1" r:id="rId1"/>
    <sheet name="Totaalprijs" sheetId="2" r:id="rId2"/>
    <sheet name="Prijslijst standaard" sheetId="3" r:id="rId3"/>
    <sheet name="Prijslijst maatwerk." sheetId="5" r:id="rId4"/>
  </sheets>
  <definedNames>
    <definedName name="_xlnm._FilterDatabase" localSheetId="3" hidden="1">'Prijslijst maatwerk.'!$C$8:$H$8</definedName>
    <definedName name="_xlnm._FilterDatabase" localSheetId="2" hidden="1">'Prijslijst standaard'!$C$8:$H$8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5" l="1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65" i="3"/>
  <c r="H66" i="3"/>
  <c r="H67" i="3"/>
  <c r="H68" i="3"/>
  <c r="H69" i="3"/>
  <c r="H70" i="3"/>
  <c r="H71" i="3"/>
  <c r="H72" i="3"/>
  <c r="H9" i="5"/>
  <c r="H41" i="3"/>
  <c r="H61" i="3"/>
  <c r="H64" i="3"/>
  <c r="H10" i="3"/>
  <c r="H15" i="3"/>
  <c r="H36" i="3"/>
  <c r="H58" i="3"/>
  <c r="H27" i="3"/>
  <c r="H55" i="3"/>
  <c r="H23" i="3"/>
  <c r="H28" i="3"/>
  <c r="H50" i="3"/>
  <c r="H13" i="3"/>
  <c r="H30" i="3"/>
  <c r="H24" i="3"/>
  <c r="H29" i="3"/>
  <c r="H35" i="3"/>
  <c r="H20" i="3"/>
  <c r="H21" i="3"/>
  <c r="H63" i="3"/>
  <c r="H52" i="3"/>
  <c r="H53" i="3"/>
  <c r="H37" i="3"/>
  <c r="H18" i="3"/>
  <c r="H16" i="3"/>
  <c r="H25" i="3"/>
  <c r="H46" i="3"/>
  <c r="H48" i="3"/>
  <c r="H49" i="3"/>
  <c r="H39" i="3"/>
  <c r="H11" i="3"/>
  <c r="H31" i="3"/>
  <c r="H57" i="3"/>
  <c r="H9" i="3"/>
  <c r="H73" i="3" s="1"/>
  <c r="H32" i="3"/>
  <c r="H22" i="3"/>
  <c r="H26" i="3"/>
  <c r="H62" i="3"/>
  <c r="H17" i="3"/>
  <c r="H56" i="3"/>
  <c r="H42" i="3"/>
  <c r="H60" i="3"/>
  <c r="H12" i="3"/>
  <c r="H43" i="3"/>
  <c r="H14" i="3"/>
  <c r="H54" i="3"/>
  <c r="H59" i="3"/>
  <c r="H40" i="3"/>
  <c r="H51" i="3"/>
  <c r="H45" i="3"/>
  <c r="H44" i="3"/>
  <c r="H38" i="3"/>
  <c r="H34" i="3"/>
  <c r="H33" i="3"/>
  <c r="H19" i="3"/>
  <c r="H47" i="3"/>
  <c r="C10" i="2" l="1"/>
  <c r="E10" i="2" s="1"/>
  <c r="H106" i="5"/>
  <c r="C11" i="2" s="1"/>
  <c r="E11" i="2" l="1"/>
  <c r="E13" i="2" s="1"/>
  <c r="C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tc={866868A8-33F5-4DE2-8ED6-88EAC30E1C1D}</author>
  </authors>
  <commentList>
    <comment ref="B9" authorId="0" shapeId="0" xr:uid="{866868A8-33F5-4DE2-8ED6-88EAC30E1C1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@Francisca: Kun je ook een kolom voor één jaar opnemen?</t>
      </text>
    </comment>
  </commentList>
</comments>
</file>

<file path=xl/sharedStrings.xml><?xml version="1.0" encoding="utf-8"?>
<sst xmlns="http://schemas.openxmlformats.org/spreadsheetml/2006/main" count="208" uniqueCount="197">
  <si>
    <t>Prijzenblad Gemeente Almere 2026</t>
  </si>
  <si>
    <t>Grijze velden</t>
  </si>
  <si>
    <t>In te vullen door inschrijver</t>
  </si>
  <si>
    <t>Gegevens Inschrijver</t>
  </si>
  <si>
    <t>Naam onderneming</t>
  </si>
  <si>
    <t>Adres</t>
  </si>
  <si>
    <t>Postcode en plaats</t>
  </si>
  <si>
    <t>Ondertekening</t>
  </si>
  <si>
    <t xml:space="preserve">Plaats: </t>
  </si>
  <si>
    <t xml:space="preserve"> Datum: </t>
  </si>
  <si>
    <t>Naam:</t>
  </si>
  <si>
    <t>Handtekening:</t>
  </si>
  <si>
    <t xml:space="preserve">Functie: </t>
  </si>
  <si>
    <t>Toelichting</t>
  </si>
  <si>
    <t>Voorbehoud: Deze prijsuitvraag is gebaseerd op de huidige situatie en betreft een indicatieve schatting ten behoeve van vergelijking tussen aanbieders. Aan dit prijzenblad kunnen geen rechten of verplichtingen worden ontleend.</t>
  </si>
  <si>
    <t>Vul alleen de grijs gemarkeerde cellen in. Het is niet toegestaan andere cellen, formules, opmaak, kolommen of tabbladen te wijzigen.</t>
  </si>
  <si>
    <t xml:space="preserve">Gedurende de looptijd van het contract liggen de tarieven vast en kunnen deze jaarlijks middels de indexering aangepast worden. </t>
  </si>
  <si>
    <t>Categorie</t>
  </si>
  <si>
    <t xml:space="preserve">Totaal </t>
  </si>
  <si>
    <t xml:space="preserve">Nr. </t>
  </si>
  <si>
    <t>Artikel</t>
  </si>
  <si>
    <t>Aantal besteld per jaar</t>
  </si>
  <si>
    <t>Prijs per eenheid ex. Btw</t>
  </si>
  <si>
    <t>Totale waarde per jaar</t>
  </si>
  <si>
    <t>Etikethouder 3L 55x102mm zk/pak 6</t>
  </si>
  <si>
    <t>Planningboek things to do 29,7x14cm/p5</t>
  </si>
  <si>
    <t>Presentatieringband A4-maxi 4D40 wt</t>
  </si>
  <si>
    <t>Schrijfblok A4 ruit 100 vel/pk5</t>
  </si>
  <si>
    <t>Stofklepmap folio 280g 3-kl blauw/pk50</t>
  </si>
  <si>
    <t>Roerstaafje hout 14cm/pk 1000</t>
  </si>
  <si>
    <t>Verbandtrommel B complete navulling</t>
  </si>
  <si>
    <t>Verbandtrommel BHV complete navulling</t>
  </si>
  <si>
    <t>Brievenbus metaal 470x340x170mm zwart</t>
  </si>
  <si>
    <t>Verstelbare klevende spijker 1kg wt/pk2</t>
  </si>
  <si>
    <t>Schuurspons budget assorti/pak 10</t>
  </si>
  <si>
    <t>Microvezeldoek glas 40x40cm bl/pk10</t>
  </si>
  <si>
    <t>Wandklok rond 20cm kunststof rand zw</t>
  </si>
  <si>
    <t>Chocola Celebrations silo 1435 gram</t>
  </si>
  <si>
    <t>Roerstaafje hout pure 14cm/pk1000</t>
  </si>
  <si>
    <t>Wenskaart Beterschap NL/pk 12</t>
  </si>
  <si>
    <t>Wenskaart Eco verjaardag/pk12</t>
  </si>
  <si>
    <t>Wenskaart Eco gemengd/pk 24</t>
  </si>
  <si>
    <t>Wenskaart Eco condoleance/sterkte/pk12</t>
  </si>
  <si>
    <t>Stekkerblok usb 4-voudig 1,4m</t>
  </si>
  <si>
    <t>Keukenrol 2lgs 64vel wit/pk 4rol</t>
  </si>
  <si>
    <t>Poetsdoek 2L Mini cel 60m wit/ds12</t>
  </si>
  <si>
    <t>Tissue facial ICE cel 2L wit/pk100v</t>
  </si>
  <si>
    <t>Vaatwastablet Finish allin1 regular/pk68</t>
  </si>
  <si>
    <t>Prijslijst standaard</t>
  </si>
  <si>
    <t>Korting op de bruto prijs %</t>
  </si>
  <si>
    <t>netto waarde per jaar</t>
  </si>
  <si>
    <t xml:space="preserve">A merk vaatwastablet all-in-one/ds 200 </t>
  </si>
  <si>
    <t>A merk koffie freshbrew gold/pk6x1000g</t>
  </si>
  <si>
    <t>A merk papieren handdoek 1L 20x31,8cm wit/15x240</t>
  </si>
  <si>
    <t>A merk groene thee lemon/pak 100</t>
  </si>
  <si>
    <t>A merk rooibos thee /pak100</t>
  </si>
  <si>
    <t>A merk tissue facial  2L wit/ds 21x100</t>
  </si>
  <si>
    <t>A merk beker karton 240cc to go dessin br/pk 50</t>
  </si>
  <si>
    <t>A merk fairtrade aardbei bio/ds6x25</t>
  </si>
  <si>
    <t>A merk fairtrade bosvruchten/bx 6x25</t>
  </si>
  <si>
    <t>A merk Chocolade drank fairtrade / bx100</t>
  </si>
  <si>
    <t>A merk Thee fairtrade assorti/bx 8x25st</t>
  </si>
  <si>
    <t>A merk Thee fairtrade earl grey/bx 6x25</t>
  </si>
  <si>
    <t>A merk Thee fairtrade groene thee/bx 6x25</t>
  </si>
  <si>
    <t>A merk Koffiemelk cups 7 ml/ds 200</t>
  </si>
  <si>
    <t>A merk Thee fairtrade kamille bio/pk6x25</t>
  </si>
  <si>
    <t>A merk Thee Prof kamille/3x25</t>
  </si>
  <si>
    <t>A merk Thee Prof groen Lemon/3x25</t>
  </si>
  <si>
    <t>A merk Thee Prof Rooibos/3x25</t>
  </si>
  <si>
    <t>A merk Thee Prof Sterrenmunt/3x25</t>
  </si>
  <si>
    <t>A merk Thee Prof Tea assorti/10x25</t>
  </si>
  <si>
    <t>A merk Thee Prof Fruit assorti/6x25</t>
  </si>
  <si>
    <t>A merk Thee Bosvruchten/100</t>
  </si>
  <si>
    <t>A merk Thee Prof Sterrenmunt/pk100</t>
  </si>
  <si>
    <t>A merk Koffiebonen /pk1000g</t>
  </si>
  <si>
    <t>A merk Koffiebonen Espresso 1000gr</t>
  </si>
  <si>
    <t>A merk Koffiebonen Dark Roast 1000gr</t>
  </si>
  <si>
    <t>A merk Vaatwaszout Prof 2kg</t>
  </si>
  <si>
    <t>A merk Thee eng. melange 1,5gr/pk100</t>
  </si>
  <si>
    <t>A merk Koekjes speculoos met choc /ds200</t>
  </si>
  <si>
    <t>A merk Kluis SB 4</t>
  </si>
  <si>
    <t>A merk Klok zwart</t>
  </si>
  <si>
    <t>A merk Afwasmiddel citroen 950ml</t>
  </si>
  <si>
    <t>A merk Afwasmiddel /pk2x1L</t>
  </si>
  <si>
    <t>A merk Vaatwastablet prof regular/ds 188</t>
  </si>
  <si>
    <t>A merk Sleutelkast KB 20</t>
  </si>
  <si>
    <t>A merk Chocolade mix 900gr</t>
  </si>
  <si>
    <t xml:space="preserve">A merk Ventilator toren </t>
  </si>
  <si>
    <t>A merk Klok radio-controlled grijs</t>
  </si>
  <si>
    <t>A merk Thee Variety pack 12x15</t>
  </si>
  <si>
    <t>A merk Reinigingstablet koffiemach /pk100</t>
  </si>
  <si>
    <t>A merk Glansspoelmiddel /fl1000ml</t>
  </si>
  <si>
    <t>Handgel desinfect dble act/150ml</t>
  </si>
  <si>
    <t>A merk Reinigingsdoek hyg. 2-in-1/pk12</t>
  </si>
  <si>
    <t>A merk Vaatwastablet pro form Clas/pk100</t>
  </si>
  <si>
    <t>A merk Thee Prof gr gembr/citr gr/3x25</t>
  </si>
  <si>
    <t>A merk Allesreiniger Power+Fresh/fl500ml</t>
  </si>
  <si>
    <t>A merk Reinigingsdoek citroen/pk110</t>
  </si>
  <si>
    <t>A merk Koffie filtermaling rood/pk6x1000g</t>
  </si>
  <si>
    <t>A merk Zoetjes navulling/pk 800</t>
  </si>
  <si>
    <t>A merk Wasmiddel Prof Active vl 5L/ds2</t>
  </si>
  <si>
    <t>A merk Creamersticks /ds 600</t>
  </si>
  <si>
    <t>A merk Zoetstof classic/dispenser 120</t>
  </si>
  <si>
    <t>A merk Wasmiddel Prof Color vl /5L</t>
  </si>
  <si>
    <t>A merk Tissuebox 26x13x8,6cm wit hout</t>
  </si>
  <si>
    <t>Wenskaart greetingbox/ds 80</t>
  </si>
  <si>
    <t>Wenskaart birthday ENG/pk6</t>
  </si>
  <si>
    <t>Wenskaart felicitaties /pk6</t>
  </si>
  <si>
    <t>Wenskaart dochter NL/pk6</t>
  </si>
  <si>
    <t>Wenskaart zoon NL/pk6</t>
  </si>
  <si>
    <t>Wenskaart condoleance NL/pk10</t>
  </si>
  <si>
    <t>Wenskaart beterschap NL/pk12</t>
  </si>
  <si>
    <t>Wenskaart diversen NL/pk12</t>
  </si>
  <si>
    <t>A merk Vaatwaszout pak 900gr</t>
  </si>
  <si>
    <t>A merk Luchtverfrisser lavendel 300ml</t>
  </si>
  <si>
    <t>A merk Luchtverfrisser muguet 300ml</t>
  </si>
  <si>
    <t xml:space="preserve">Waterkoker </t>
  </si>
  <si>
    <t xml:space="preserve">Sleutelkluis </t>
  </si>
  <si>
    <t>A merk Handgel desinfect/fl500ml</t>
  </si>
  <si>
    <t xml:space="preserve">A merk Telefoonhouder </t>
  </si>
  <si>
    <t>A merk Keukenrol 2L 22,4x23cm wit/pk4rl</t>
  </si>
  <si>
    <t>A merk Afwasmiddel appel/fl500ml</t>
  </si>
  <si>
    <t>A merk Wasparfum /fl342ml</t>
  </si>
  <si>
    <t>Reinigingsdoek algemeen / doos 100</t>
  </si>
  <si>
    <t>A merk Zoetstofstick doos 500</t>
  </si>
  <si>
    <t>Totaal maatwerk artikelen</t>
  </si>
  <si>
    <t>A merk Pleister textiel/ds 6x 40</t>
  </si>
  <si>
    <t>Totaal standaard artikelen</t>
  </si>
  <si>
    <t>Ondergetekende verklaart door ondertekening van deze prijsopgave bereid te zijn alle producten te leveren conform de aanbestedingsstukken, tegen de aangeboden tarieven en kortingspercentages.</t>
  </si>
  <si>
    <t>Alle tarieven zijn all‑in en omvatten alle directe en indirecte kosten die samenhangen met de uitvoering van de overeenkomst.</t>
  </si>
  <si>
    <t>Alle bedragen dienen in Euro’s (exclusief btw) te zijn vermeld en worden opgegeven met maximaal 2 decimalen achter de komma.</t>
  </si>
  <si>
    <t>Het aanpassen van het prijzenblad kan leiden tot uitsluiting.</t>
  </si>
  <si>
    <t>PRIJSOPGAVE KANTOORBENODIGDHEDEN KENMERK IA2025.10.01</t>
  </si>
  <si>
    <t>Whiteboardmarker standaard zwart/d10</t>
  </si>
  <si>
    <t>Whiteboardmarker standaard 1,5-3 rood/ds10</t>
  </si>
  <si>
    <t>Whiteboardmarker standaard 1,5-3 groen/d10</t>
  </si>
  <si>
    <t>Whiteboardmarker standaard 1,5-3 blauw/d10</t>
  </si>
  <si>
    <t>Reinigingsdoek whiteboards/pk 100</t>
  </si>
  <si>
    <t>Rugetiket 80mm kort wit/pak 10</t>
  </si>
  <si>
    <t>Elastiek  125x 1,5mm/ds 500gr</t>
  </si>
  <si>
    <t>Tabblad  A4 23r A-Z PP grijs/set 20</t>
  </si>
  <si>
    <t>Ordner  80mm A4 gewolkt karton zwart</t>
  </si>
  <si>
    <t xml:space="preserve">Ontnieter </t>
  </si>
  <si>
    <t>Kop spiraalblok  A5+ lijn /pk5</t>
  </si>
  <si>
    <t>Correctiefluid  20ml</t>
  </si>
  <si>
    <t>Kladblok 198x115 blanco/pk 10</t>
  </si>
  <si>
    <t>Creamersticks  2,5gram/ds500</t>
  </si>
  <si>
    <t>Magneet  30 mm assorti/doos 10</t>
  </si>
  <si>
    <t>Gum klein 40x18x10 wit/doos 30</t>
  </si>
  <si>
    <t>Showtas A4 11r expansie/pk10</t>
  </si>
  <si>
    <t>Elastomap A4 karton rood/pak 10</t>
  </si>
  <si>
    <t>Schrijfblok A4+ lijn 100v/pk 5</t>
  </si>
  <si>
    <t>Ordner 50mm A4 gewolkt karton zwart</t>
  </si>
  <si>
    <t>Potloodstift 0,5mm HB/p12</t>
  </si>
  <si>
    <t>Insteekmap A4 Lmod PP 0,08 nrf/100</t>
  </si>
  <si>
    <t>Schrijfblok A6 lijn 100v/pk5</t>
  </si>
  <si>
    <t>Gelpen 2050 0,7mm blauw/doos 12</t>
  </si>
  <si>
    <t>Hechtmap A4 PP geel/pak 10</t>
  </si>
  <si>
    <t>Balpen grip M blauw/ds12</t>
  </si>
  <si>
    <t>Paperclip 50mm vernikkeld/doos 100</t>
  </si>
  <si>
    <t>Fineliner 0,5mm rood/doos 10</t>
  </si>
  <si>
    <t>Gelpen 2050 0,7mm rood/doos 12</t>
  </si>
  <si>
    <t>Hechtmap A4 PP rood/pak 10</t>
  </si>
  <si>
    <t>Hechtmap A4 PP blauw/pak 10</t>
  </si>
  <si>
    <t>Pushpin assorti/pak 100</t>
  </si>
  <si>
    <t>Scheidingsstrook 105x240 bge/pk100</t>
  </si>
  <si>
    <t>Hechtmap A4 PP zwart/pak 10</t>
  </si>
  <si>
    <t>Vulpotlood Style 0,5 mm HB/doos 12</t>
  </si>
  <si>
    <t>Tekstmarker 2800 2-5 mm oranje/ds 5</t>
  </si>
  <si>
    <t>Balpen grip icebreaker M rood/ds 12</t>
  </si>
  <si>
    <t>Spiraalblok A4 recycl lijn 4gt/pk5</t>
  </si>
  <si>
    <t>Tabblad A4 23r 1-12 pp grijs/set 12</t>
  </si>
  <si>
    <t>Tekstmarker 2800 2-5mm groen/doos 5</t>
  </si>
  <si>
    <t>Tekstmarker 2800 2-5mm blauw/doos 5</t>
  </si>
  <si>
    <t>Plakbandmending  19mmx33m/pak 6</t>
  </si>
  <si>
    <t>Potlood 2874 + gum HB/doos 12</t>
  </si>
  <si>
    <t>Gelpen 2050 0,7mm zwart/doos 12</t>
  </si>
  <si>
    <t>Tekstmarker 2800 2-5 mm roze/doos 5</t>
  </si>
  <si>
    <t>Nieten OfficeSt. 24/6 verzinkt/1000</t>
  </si>
  <si>
    <t>Notitieblok 76x127mm geel/pak 12</t>
  </si>
  <si>
    <t>Tabblad A4 23R karton kleur/set 5</t>
  </si>
  <si>
    <t>Fineliner 0,5mm zwart/doos 10</t>
  </si>
  <si>
    <t>Showtas A4 23R PP 0,12 helder/pk 25</t>
  </si>
  <si>
    <t>Fineliner 0,5mm blauw/doos 10</t>
  </si>
  <si>
    <t>Tekstmarker 2800 2-5 mm geel/doos 5</t>
  </si>
  <si>
    <t>Spiraalblok A4+ lijn 100 vel/pk 5</t>
  </si>
  <si>
    <t>Balpen grip icebreaker M zwart/ds12</t>
  </si>
  <si>
    <t>Correctieroller 5 mm x 8,5m</t>
  </si>
  <si>
    <t>Lijmstift sustainable earth 20gr</t>
  </si>
  <si>
    <t>Potloodslijper tonmodel zwart/tr</t>
  </si>
  <si>
    <t>Notitieblok 76x76mm geel/pak 12</t>
  </si>
  <si>
    <t>Spiraalblok A5 lijn 100v/pak 5</t>
  </si>
  <si>
    <t>Schaar 180 mm/7 RVS/PP</t>
  </si>
  <si>
    <t>Register A5 lijn 96 vel</t>
  </si>
  <si>
    <t>Prijslijst maatwerk</t>
  </si>
  <si>
    <t>Omschrijving/merk</t>
  </si>
  <si>
    <t>Volume eenheden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</si>
</sst>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_ ;_ &quot;€&quot;\ * \-#,##0_ ;_ &quot;€&quot;\ * &quot;-&quot;??_ ;_ @_ "/>
    <numFmt numFmtId="165" formatCode="_ * #,##0_ ;_ * \-#,##0_ ;_ * &quot;-&quot;??_ ;_ @_ "/>
    <numFmt numFmtId="166" formatCode="_ [$€-2]\ * #,##0.00_ ;_ [$€-2]\ * \-#,##0.00_ ;_ [$€-2]\ * &quot;-&quot;??_ ;_ @_ "/>
    <numFmt numFmtId="167" formatCode="_ [$€-413]\ * #,##0.00_ ;_ [$€-413]\ * \-#,##0.00_ ;_ [$€-413]\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 Light"/>
      <family val="2"/>
    </font>
    <font>
      <sz val="10"/>
      <color theme="1"/>
      <name val="Aptos Light"/>
      <family val="2"/>
    </font>
    <font>
      <b/>
      <sz val="11"/>
      <color theme="1"/>
      <name val="Aptos Light"/>
      <family val="2"/>
    </font>
    <font>
      <b/>
      <sz val="11"/>
      <color theme="0"/>
      <name val="Aptos Light"/>
      <family val="2"/>
    </font>
    <font>
      <b/>
      <sz val="22"/>
      <color theme="1"/>
      <name val="Aptos Light"/>
      <family val="2"/>
    </font>
    <font>
      <sz val="11"/>
      <color theme="0"/>
      <name val="Aptos Light"/>
      <family val="2"/>
    </font>
    <font>
      <b/>
      <sz val="11"/>
      <name val="Aptos Light"/>
      <family val="2"/>
    </font>
    <font>
      <b/>
      <sz val="9"/>
      <name val="Aptos Light"/>
      <family val="2"/>
    </font>
    <font>
      <sz val="9"/>
      <name val="Aptos Light"/>
      <family val="2"/>
    </font>
    <font>
      <sz val="9"/>
      <color theme="1"/>
      <name val="Aptos Light"/>
      <family val="2"/>
    </font>
    <font>
      <sz val="8"/>
      <name val="Calibri"/>
      <family val="2"/>
      <scheme val="minor"/>
    </font>
    <font>
      <sz val="10"/>
      <color rgb="FF000000"/>
      <name val="Aptos"/>
      <family val="2"/>
    </font>
    <font>
      <sz val="10"/>
      <color rgb="FF000000"/>
      <name val="Arial"/>
      <family val="2"/>
    </font>
    <font>
      <sz val="10"/>
      <color rgb="FF000000"/>
      <name val="Aptos"/>
    </font>
    <font>
      <sz val="11"/>
      <color theme="1"/>
      <name val="Aptos Light"/>
    </font>
    <font>
      <b/>
      <sz val="11"/>
      <color theme="1"/>
      <name val="Aptos Light"/>
    </font>
    <font>
      <sz val="10"/>
      <color rgb="FF000000"/>
      <name val="Arial"/>
    </font>
    <font>
      <b/>
      <sz val="11"/>
      <color theme="0"/>
      <name val="Aptos Light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</borders>
  <cellStyleXfs count="4">
    <xf numFmtId="0" fontId="0" fillId="0" borderId="0"/>
    <xf numFmtId="9" fontId="1" fillId="0" borderId="0"/>
    <xf numFmtId="44" fontId="1" fillId="0" borderId="0"/>
    <xf numFmtId="43" fontId="1" fillId="0" borderId="0"/>
  </cellStyleXfs>
  <cellXfs count="124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0" borderId="0" xfId="0" applyFont="1"/>
    <xf numFmtId="0" fontId="2" fillId="2" borderId="0" xfId="0" applyFont="1" applyFill="1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4" fontId="2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4" fillId="2" borderId="14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15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9" fillId="2" borderId="0" xfId="0" applyFont="1" applyFill="1"/>
    <xf numFmtId="0" fontId="10" fillId="2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/>
    <xf numFmtId="0" fontId="4" fillId="2" borderId="23" xfId="0" applyFont="1" applyFill="1" applyBorder="1" applyAlignment="1">
      <alignment vertical="center"/>
    </xf>
    <xf numFmtId="164" fontId="4" fillId="2" borderId="23" xfId="2" applyNumberFormat="1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3" xfId="0" applyFont="1" applyFill="1" applyBorder="1"/>
    <xf numFmtId="0" fontId="5" fillId="3" borderId="2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35" xfId="0" applyFont="1" applyBorder="1"/>
    <xf numFmtId="0" fontId="2" fillId="2" borderId="29" xfId="0" applyFont="1" applyFill="1" applyBorder="1"/>
    <xf numFmtId="0" fontId="5" fillId="3" borderId="36" xfId="0" applyFont="1" applyFill="1" applyBorder="1" applyAlignment="1">
      <alignment vertical="center"/>
    </xf>
    <xf numFmtId="0" fontId="5" fillId="3" borderId="37" xfId="0" applyFont="1" applyFill="1" applyBorder="1" applyAlignment="1">
      <alignment vertical="center"/>
    </xf>
    <xf numFmtId="0" fontId="5" fillId="3" borderId="37" xfId="0" applyFont="1" applyFill="1" applyBorder="1" applyAlignment="1">
      <alignment horizontal="left" vertical="center" wrapText="1"/>
    </xf>
    <xf numFmtId="0" fontId="5" fillId="3" borderId="35" xfId="0" applyFont="1" applyFill="1" applyBorder="1" applyAlignment="1">
      <alignment horizontal="left" vertical="center" wrapText="1"/>
    </xf>
    <xf numFmtId="0" fontId="2" fillId="0" borderId="38" xfId="0" applyFont="1" applyBorder="1"/>
    <xf numFmtId="0" fontId="2" fillId="0" borderId="30" xfId="0" applyFont="1" applyBorder="1"/>
    <xf numFmtId="0" fontId="2" fillId="0" borderId="30" xfId="0" applyFont="1" applyBorder="1" applyAlignment="1">
      <alignment horizontal="left" vertical="top"/>
    </xf>
    <xf numFmtId="166" fontId="4" fillId="3" borderId="30" xfId="0" applyNumberFormat="1" applyFont="1" applyFill="1" applyBorder="1"/>
    <xf numFmtId="0" fontId="5" fillId="3" borderId="40" xfId="0" applyFont="1" applyFill="1" applyBorder="1" applyAlignment="1">
      <alignment vertical="center"/>
    </xf>
    <xf numFmtId="0" fontId="5" fillId="3" borderId="41" xfId="0" applyFont="1" applyFill="1" applyBorder="1" applyAlignment="1">
      <alignment vertical="center"/>
    </xf>
    <xf numFmtId="0" fontId="5" fillId="3" borderId="41" xfId="0" applyFont="1" applyFill="1" applyBorder="1" applyAlignment="1">
      <alignment horizontal="left" vertical="top"/>
    </xf>
    <xf numFmtId="0" fontId="5" fillId="3" borderId="41" xfId="0" applyFont="1" applyFill="1" applyBorder="1" applyAlignment="1">
      <alignment horizontal="left" vertical="center" wrapText="1"/>
    </xf>
    <xf numFmtId="0" fontId="5" fillId="3" borderId="42" xfId="0" applyFont="1" applyFill="1" applyBorder="1" applyAlignment="1">
      <alignment horizontal="left" vertical="center" wrapText="1"/>
    </xf>
    <xf numFmtId="0" fontId="17" fillId="3" borderId="46" xfId="0" applyFont="1" applyFill="1" applyBorder="1"/>
    <xf numFmtId="44" fontId="2" fillId="2" borderId="29" xfId="0" applyNumberFormat="1" applyFont="1" applyFill="1" applyBorder="1"/>
    <xf numFmtId="44" fontId="16" fillId="2" borderId="29" xfId="0" applyNumberFormat="1" applyFont="1" applyFill="1" applyBorder="1"/>
    <xf numFmtId="44" fontId="2" fillId="2" borderId="31" xfId="0" applyNumberFormat="1" applyFont="1" applyFill="1" applyBorder="1"/>
    <xf numFmtId="44" fontId="2" fillId="0" borderId="12" xfId="2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44" fontId="2" fillId="0" borderId="28" xfId="0" applyNumberFormat="1" applyFont="1" applyBorder="1" applyAlignment="1">
      <alignment vertical="center"/>
    </xf>
    <xf numFmtId="0" fontId="2" fillId="0" borderId="26" xfId="0" applyFont="1" applyBorder="1"/>
    <xf numFmtId="0" fontId="4" fillId="0" borderId="1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3" fillId="0" borderId="26" xfId="0" applyFont="1" applyBorder="1" applyAlignment="1">
      <alignment horizontal="left" vertical="center" wrapText="1"/>
    </xf>
    <xf numFmtId="0" fontId="14" fillId="0" borderId="13" xfId="0" applyFont="1" applyBorder="1" applyAlignment="1">
      <alignment vertical="center" wrapText="1"/>
    </xf>
    <xf numFmtId="0" fontId="14" fillId="0" borderId="13" xfId="0" applyFont="1" applyBorder="1" applyAlignment="1">
      <alignment vertical="center"/>
    </xf>
    <xf numFmtId="0" fontId="15" fillId="0" borderId="26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left" vertical="center" wrapText="1"/>
    </xf>
    <xf numFmtId="0" fontId="14" fillId="0" borderId="39" xfId="0" applyFont="1" applyBorder="1" applyAlignment="1">
      <alignment vertical="center" wrapText="1"/>
    </xf>
    <xf numFmtId="0" fontId="18" fillId="0" borderId="39" xfId="0" applyFont="1" applyBorder="1" applyAlignment="1">
      <alignment vertical="center" wrapText="1"/>
    </xf>
    <xf numFmtId="0" fontId="15" fillId="0" borderId="45" xfId="0" applyFont="1" applyBorder="1" applyAlignment="1">
      <alignment horizontal="left" vertical="center" wrapText="1"/>
    </xf>
    <xf numFmtId="0" fontId="14" fillId="0" borderId="46" xfId="0" applyFont="1" applyBorder="1" applyAlignment="1">
      <alignment vertical="center" wrapText="1"/>
    </xf>
    <xf numFmtId="165" fontId="2" fillId="0" borderId="46" xfId="3" applyNumberFormat="1" applyFont="1" applyBorder="1" applyAlignment="1">
      <alignment horizontal="left" vertical="top"/>
    </xf>
    <xf numFmtId="165" fontId="2" fillId="0" borderId="46" xfId="3" applyNumberFormat="1" applyFont="1" applyBorder="1" applyAlignment="1">
      <alignment horizontal="right" vertical="top"/>
    </xf>
    <xf numFmtId="0" fontId="5" fillId="3" borderId="41" xfId="0" applyFont="1" applyFill="1" applyBorder="1" applyAlignment="1">
      <alignment horizontal="left" vertical="top" wrapText="1"/>
    </xf>
    <xf numFmtId="0" fontId="14" fillId="0" borderId="39" xfId="0" applyFont="1" applyBorder="1" applyAlignment="1">
      <alignment horizontal="center" vertical="center" wrapText="1"/>
    </xf>
    <xf numFmtId="0" fontId="20" fillId="0" borderId="39" xfId="3" applyNumberFormat="1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4" fillId="4" borderId="13" xfId="0" applyFont="1" applyFill="1" applyBorder="1" applyAlignment="1" applyProtection="1">
      <alignment vertical="center" wrapText="1"/>
      <protection locked="0"/>
    </xf>
    <xf numFmtId="44" fontId="1" fillId="4" borderId="13" xfId="2" applyFill="1" applyBorder="1" applyProtection="1">
      <protection locked="0"/>
    </xf>
    <xf numFmtId="0" fontId="14" fillId="4" borderId="39" xfId="0" applyFont="1" applyFill="1" applyBorder="1" applyAlignment="1" applyProtection="1">
      <alignment vertical="center" wrapText="1"/>
      <protection locked="0"/>
    </xf>
    <xf numFmtId="167" fontId="14" fillId="4" borderId="39" xfId="0" applyNumberFormat="1" applyFont="1" applyFill="1" applyBorder="1" applyAlignment="1" applyProtection="1">
      <alignment horizontal="left" vertical="center" wrapText="1"/>
      <protection locked="0"/>
    </xf>
    <xf numFmtId="165" fontId="2" fillId="4" borderId="39" xfId="3" applyNumberFormat="1" applyFont="1" applyFill="1" applyBorder="1" applyAlignment="1" applyProtection="1">
      <alignment horizontal="left" vertical="top"/>
      <protection locked="0"/>
    </xf>
    <xf numFmtId="167" fontId="2" fillId="4" borderId="39" xfId="2" applyNumberFormat="1" applyFont="1" applyFill="1" applyBorder="1" applyAlignment="1" applyProtection="1">
      <alignment horizontal="left"/>
      <protection locked="0"/>
    </xf>
    <xf numFmtId="165" fontId="16" fillId="4" borderId="39" xfId="3" applyNumberFormat="1" applyFont="1" applyFill="1" applyBorder="1" applyAlignment="1" applyProtection="1">
      <alignment horizontal="left" vertical="top"/>
      <protection locked="0"/>
    </xf>
    <xf numFmtId="0" fontId="4" fillId="4" borderId="19" xfId="0" applyFont="1" applyFill="1" applyBorder="1" applyAlignment="1" applyProtection="1">
      <alignment vertical="center"/>
      <protection locked="0"/>
    </xf>
    <xf numFmtId="0" fontId="4" fillId="4" borderId="20" xfId="0" applyFont="1" applyFill="1" applyBorder="1" applyAlignment="1" applyProtection="1">
      <alignment vertical="center"/>
      <protection locked="0"/>
    </xf>
    <xf numFmtId="0" fontId="4" fillId="4" borderId="7" xfId="0" applyFont="1" applyFill="1" applyBorder="1" applyAlignment="1" applyProtection="1">
      <alignment vertical="center"/>
      <protection locked="0"/>
    </xf>
    <xf numFmtId="0" fontId="4" fillId="4" borderId="25" xfId="0" applyFont="1" applyFill="1" applyBorder="1" applyAlignment="1" applyProtection="1">
      <alignment vertical="center"/>
      <protection locked="0"/>
    </xf>
    <xf numFmtId="14" fontId="4" fillId="4" borderId="10" xfId="0" applyNumberFormat="1" applyFont="1" applyFill="1" applyBorder="1" applyAlignment="1" applyProtection="1">
      <alignment vertical="center"/>
      <protection locked="0"/>
    </xf>
    <xf numFmtId="0" fontId="4" fillId="4" borderId="23" xfId="0" applyFont="1" applyFill="1" applyBorder="1" applyAlignment="1" applyProtection="1">
      <alignment vertical="center"/>
      <protection locked="0"/>
    </xf>
    <xf numFmtId="0" fontId="4" fillId="4" borderId="24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9" fontId="16" fillId="4" borderId="12" xfId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/>
    </xf>
    <xf numFmtId="44" fontId="2" fillId="3" borderId="47" xfId="0" applyNumberFormat="1" applyFont="1" applyFill="1" applyBorder="1" applyAlignment="1">
      <alignment horizontal="center"/>
    </xf>
    <xf numFmtId="44" fontId="2" fillId="0" borderId="44" xfId="2" applyFont="1" applyBorder="1" applyAlignment="1">
      <alignment horizontal="center"/>
    </xf>
    <xf numFmtId="44" fontId="2" fillId="0" borderId="29" xfId="2" applyFont="1" applyBorder="1" applyAlignment="1">
      <alignment horizontal="center"/>
    </xf>
    <xf numFmtId="44" fontId="2" fillId="3" borderId="31" xfId="0" applyNumberFormat="1" applyFont="1" applyFill="1" applyBorder="1" applyAlignment="1">
      <alignment horizontal="center"/>
    </xf>
    <xf numFmtId="0" fontId="5" fillId="3" borderId="48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left" vertical="center"/>
    </xf>
    <xf numFmtId="0" fontId="14" fillId="5" borderId="13" xfId="0" applyFont="1" applyFill="1" applyBorder="1" applyAlignment="1" applyProtection="1">
      <alignment horizontal="center" vertical="center" wrapText="1"/>
      <protection locked="0"/>
    </xf>
    <xf numFmtId="0" fontId="14" fillId="5" borderId="39" xfId="0" applyFont="1" applyFill="1" applyBorder="1" applyAlignment="1" applyProtection="1">
      <alignment horizontal="center" vertical="center" wrapText="1"/>
      <protection locked="0"/>
    </xf>
    <xf numFmtId="0" fontId="20" fillId="5" borderId="39" xfId="3" applyNumberFormat="1" applyFont="1" applyFill="1" applyBorder="1" applyAlignment="1" applyProtection="1">
      <alignment horizontal="center" vertical="top"/>
      <protection locked="0"/>
    </xf>
    <xf numFmtId="0" fontId="5" fillId="3" borderId="10" xfId="0" applyFont="1" applyFill="1" applyBorder="1" applyAlignment="1">
      <alignment horizontal="center" vertical="center"/>
    </xf>
    <xf numFmtId="0" fontId="0" fillId="3" borderId="2" xfId="0" applyFill="1" applyBorder="1"/>
    <xf numFmtId="0" fontId="0" fillId="3" borderId="3" xfId="0" applyFill="1" applyBorder="1"/>
    <xf numFmtId="0" fontId="4" fillId="0" borderId="4" xfId="0" applyFont="1" applyBorder="1" applyAlignment="1">
      <alignment vertical="center"/>
    </xf>
    <xf numFmtId="0" fontId="3" fillId="0" borderId="0" xfId="0" applyFont="1"/>
    <xf numFmtId="0" fontId="2" fillId="4" borderId="32" xfId="0" applyFont="1" applyFill="1" applyBorder="1" applyAlignment="1" applyProtection="1">
      <alignment horizontal="center" vertical="center"/>
      <protection locked="0"/>
    </xf>
    <xf numFmtId="0" fontId="0" fillId="4" borderId="8" xfId="0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5" fillId="3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2" fillId="4" borderId="33" xfId="0" applyFont="1" applyFill="1" applyBorder="1" applyAlignment="1" applyProtection="1">
      <alignment horizontal="center" vertical="center"/>
      <protection locked="0"/>
    </xf>
    <xf numFmtId="0" fontId="0" fillId="4" borderId="17" xfId="0" applyFill="1" applyBorder="1" applyProtection="1">
      <protection locked="0"/>
    </xf>
    <xf numFmtId="0" fontId="0" fillId="4" borderId="18" xfId="0" applyFill="1" applyBorder="1" applyProtection="1">
      <protection locked="0"/>
    </xf>
    <xf numFmtId="0" fontId="2" fillId="4" borderId="34" xfId="0" applyFont="1" applyFill="1" applyBorder="1" applyAlignment="1" applyProtection="1">
      <alignment horizontal="center" vertical="center"/>
      <protection locked="0"/>
    </xf>
    <xf numFmtId="0" fontId="0" fillId="4" borderId="5" xfId="0" applyFill="1" applyBorder="1" applyProtection="1">
      <protection locked="0"/>
    </xf>
    <xf numFmtId="0" fontId="0" fillId="4" borderId="6" xfId="0" applyFill="1" applyBorder="1" applyProtection="1">
      <protection locked="0"/>
    </xf>
    <xf numFmtId="0" fontId="4" fillId="0" borderId="7" xfId="0" applyFont="1" applyBorder="1" applyAlignment="1">
      <alignment vertical="center"/>
    </xf>
    <xf numFmtId="0" fontId="0" fillId="0" borderId="16" xfId="0" applyBorder="1"/>
  </cellXfs>
  <cellStyles count="4">
    <cellStyle name="Komma" xfId="3" builtinId="3"/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colors>
    <mruColors>
      <color rgb="FF0099CC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114300</xdr:rowOff>
    </xdr:from>
    <xdr:to>
      <xdr:col>2</xdr:col>
      <xdr:colOff>258445</xdr:colOff>
      <xdr:row>5</xdr:row>
      <xdr:rowOff>1270</xdr:rowOff>
    </xdr:to>
    <xdr:pic>
      <xdr:nvPicPr>
        <xdr:cNvPr id="3" name="Logo Footer Select Logo">
          <a:extLst>
            <a:ext uri="{FF2B5EF4-FFF2-40B4-BE49-F238E27FC236}">
              <a16:creationId xmlns:a16="http://schemas.microsoft.com/office/drawing/2014/main" id="{A467BECA-8D0B-A22D-D27A-60A2F0ED318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/>
      </xdr:blipFill>
      <xdr:spPr>
        <a:xfrm>
          <a:off x="285750" y="114300"/>
          <a:ext cx="2001520" cy="7156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366713</xdr:colOff>
      <xdr:row>0</xdr:row>
      <xdr:rowOff>157162</xdr:rowOff>
    </xdr:from>
    <xdr:to>
      <xdr:col>2</xdr:col>
      <xdr:colOff>625158</xdr:colOff>
      <xdr:row>4</xdr:row>
      <xdr:rowOff>148907</xdr:rowOff>
    </xdr:to>
    <xdr:pic>
      <xdr:nvPicPr>
        <xdr:cNvPr id="3" name="Logo Footer Select Logo">
          <a:extLst>
            <a:ext uri="{FF2B5EF4-FFF2-40B4-BE49-F238E27FC236}">
              <a16:creationId xmlns:a16="http://schemas.microsoft.com/office/drawing/2014/main" id="{C0F430B3-D9A9-498A-A205-8AB86653174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/>
      </xdr:blipFill>
      <xdr:spPr>
        <a:xfrm>
          <a:off x="652463" y="157162"/>
          <a:ext cx="2001520" cy="7156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71437</xdr:rowOff>
    </xdr:from>
    <xdr:to>
      <xdr:col>2</xdr:col>
      <xdr:colOff>1687195</xdr:colOff>
      <xdr:row>4</xdr:row>
      <xdr:rowOff>25082</xdr:rowOff>
    </xdr:to>
    <xdr:pic>
      <xdr:nvPicPr>
        <xdr:cNvPr id="3" name="Logo Footer Select Logo">
          <a:extLst>
            <a:ext uri="{FF2B5EF4-FFF2-40B4-BE49-F238E27FC236}">
              <a16:creationId xmlns:a16="http://schemas.microsoft.com/office/drawing/2014/main" id="{30F27ECE-5A0A-484A-9E51-9577C436418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/>
      </xdr:blipFill>
      <xdr:spPr>
        <a:xfrm>
          <a:off x="371475" y="71437"/>
          <a:ext cx="2001520" cy="7156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71437</xdr:rowOff>
    </xdr:from>
    <xdr:to>
      <xdr:col>2</xdr:col>
      <xdr:colOff>1410970</xdr:colOff>
      <xdr:row>4</xdr:row>
      <xdr:rowOff>63182</xdr:rowOff>
    </xdr:to>
    <xdr:pic>
      <xdr:nvPicPr>
        <xdr:cNvPr id="2" name="Logo Footer Select Logo">
          <a:extLst>
            <a:ext uri="{FF2B5EF4-FFF2-40B4-BE49-F238E27FC236}">
              <a16:creationId xmlns:a16="http://schemas.microsoft.com/office/drawing/2014/main" id="{941D804D-8B35-486F-A6A5-F08BBB1C6E1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/>
      </xdr:blipFill>
      <xdr:spPr>
        <a:xfrm>
          <a:off x="371475" y="71437"/>
          <a:ext cx="2001520" cy="71564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asnoe-Ashruf RR (Rashieda)" id="{088D8783-B9D9-4B0E-86C6-EE803451EBD5}" userId="S::rrbasnoe@almere.nl::4a61974e-61d0-4b4f-abf6-d9d3cad46155" providerId="AD"/>
</personList>
</file>

<file path=xl/theme/theme1.xml><?xml version="1.0" encoding="utf-8"?>
<a:theme xmlns:a="http://schemas.openxmlformats.org/drawingml/2006/main" name="Office 2013 - 2022 Thema">
  <a:themeElements>
    <a:clrScheme name="petrol blauw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" dT="2026-01-21T21:13:07.45" personId="{088D8783-B9D9-4B0E-86C6-EE803451EBD5}" id="{866868A8-33F5-4DE2-8ED6-88EAC30E1C1D}">
    <text>@Francisca: Kun je ook een kolom voor één jaar opnemen?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opLeftCell="A11" zoomScale="115" zoomScaleNormal="115" workbookViewId="0">
      <selection activeCell="D13" sqref="D13:F13"/>
    </sheetView>
  </sheetViews>
  <sheetFormatPr defaultColWidth="9.1328125" defaultRowHeight="13.15" x14ac:dyDescent="0.4"/>
  <cols>
    <col min="1" max="1" width="4" style="3" bestFit="1" customWidth="1"/>
    <col min="2" max="2" width="24.3984375" style="3" customWidth="1"/>
    <col min="3" max="3" width="50.59765625" style="3" bestFit="1" customWidth="1"/>
    <col min="4" max="4" width="9.1328125" style="3" customWidth="1"/>
    <col min="5" max="5" width="23.59765625" style="3" customWidth="1"/>
    <col min="6" max="6" width="26.59765625" style="3" customWidth="1"/>
    <col min="7" max="7" width="8.265625" style="3" bestFit="1" customWidth="1"/>
    <col min="8" max="8" width="23.86328125" style="3" customWidth="1"/>
    <col min="9" max="9" width="21.86328125" style="3" bestFit="1" customWidth="1"/>
    <col min="10" max="10" width="9.1328125" style="3" customWidth="1"/>
    <col min="11" max="16384" width="9.1328125" style="3"/>
  </cols>
  <sheetData>
    <row r="1" spans="1:15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29.25" customHeight="1" x14ac:dyDescent="0.9">
      <c r="A6" s="2"/>
      <c r="B6" s="9" t="s">
        <v>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3.5" customHeight="1" thickBot="1" x14ac:dyDescent="0.4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4.65" customHeight="1" thickBot="1" x14ac:dyDescent="0.5">
      <c r="A9" s="2"/>
      <c r="B9" s="25" t="s">
        <v>132</v>
      </c>
      <c r="C9" s="26"/>
      <c r="D9" s="26"/>
      <c r="E9" s="26"/>
      <c r="F9" s="27"/>
      <c r="G9" s="2"/>
      <c r="H9" s="2"/>
      <c r="I9" s="2"/>
      <c r="J9" s="2"/>
      <c r="K9" s="2"/>
      <c r="L9" s="2"/>
      <c r="M9" s="2"/>
      <c r="N9" s="2"/>
      <c r="O9" s="2"/>
    </row>
    <row r="10" spans="1:15" ht="14.65" customHeight="1" thickBot="1" x14ac:dyDescent="0.5">
      <c r="A10" s="2"/>
      <c r="B10" s="21" t="s">
        <v>1</v>
      </c>
      <c r="C10" s="22" t="s">
        <v>2</v>
      </c>
      <c r="D10" s="10"/>
      <c r="E10" s="10"/>
      <c r="F10" s="11"/>
      <c r="G10" s="2"/>
      <c r="H10" s="2"/>
      <c r="I10" s="2"/>
      <c r="J10" s="2"/>
      <c r="K10" s="2"/>
      <c r="L10" s="2"/>
      <c r="M10" s="2"/>
      <c r="N10" s="2"/>
      <c r="O10" s="2"/>
    </row>
    <row r="11" spans="1:15" ht="14.65" customHeight="1" thickBot="1" x14ac:dyDescent="0.5">
      <c r="A11" s="2"/>
      <c r="B11" s="6"/>
      <c r="C11" s="6"/>
      <c r="D11" s="6"/>
      <c r="E11" s="6"/>
      <c r="F11" s="4"/>
      <c r="G11" s="2"/>
      <c r="H11" s="2"/>
      <c r="I11" s="2"/>
      <c r="J11" s="2"/>
      <c r="K11" s="2"/>
      <c r="L11" s="2"/>
      <c r="M11" s="2"/>
      <c r="N11" s="2"/>
      <c r="O11" s="2"/>
    </row>
    <row r="12" spans="1:15" ht="15.75" customHeight="1" thickBot="1" x14ac:dyDescent="0.5">
      <c r="A12" s="2"/>
      <c r="B12" s="113" t="s">
        <v>3</v>
      </c>
      <c r="C12" s="106"/>
      <c r="D12" s="105"/>
      <c r="E12" s="106"/>
      <c r="F12" s="107"/>
      <c r="G12" s="2"/>
      <c r="H12" s="2"/>
      <c r="I12" s="2"/>
      <c r="J12" s="2"/>
      <c r="K12" s="2"/>
      <c r="L12" s="2"/>
      <c r="M12" s="2"/>
      <c r="N12" s="2"/>
      <c r="O12" s="2"/>
    </row>
    <row r="13" spans="1:15" ht="14.25" customHeight="1" x14ac:dyDescent="0.45">
      <c r="A13" s="2"/>
      <c r="B13" s="108" t="s">
        <v>4</v>
      </c>
      <c r="C13" s="109"/>
      <c r="D13" s="116"/>
      <c r="E13" s="117"/>
      <c r="F13" s="118"/>
      <c r="G13" s="2"/>
      <c r="H13" s="2"/>
      <c r="I13" s="2"/>
      <c r="J13" s="2"/>
      <c r="K13" s="2"/>
      <c r="L13" s="2"/>
      <c r="M13" s="2"/>
      <c r="N13" s="2"/>
      <c r="O13" s="2"/>
    </row>
    <row r="14" spans="1:15" ht="14.25" customHeight="1" x14ac:dyDescent="0.45">
      <c r="A14" s="2"/>
      <c r="B14" s="108" t="s">
        <v>5</v>
      </c>
      <c r="C14" s="109"/>
      <c r="D14" s="119"/>
      <c r="E14" s="120"/>
      <c r="F14" s="121"/>
      <c r="G14" s="2"/>
      <c r="H14" s="1"/>
      <c r="I14" s="2"/>
      <c r="J14" s="2"/>
      <c r="K14" s="2"/>
      <c r="L14" s="2"/>
      <c r="M14" s="2"/>
      <c r="N14" s="2"/>
      <c r="O14" s="2"/>
    </row>
    <row r="15" spans="1:15" ht="15.75" customHeight="1" thickBot="1" x14ac:dyDescent="0.5">
      <c r="A15" s="2"/>
      <c r="B15" s="122" t="s">
        <v>6</v>
      </c>
      <c r="C15" s="123"/>
      <c r="D15" s="110"/>
      <c r="E15" s="111"/>
      <c r="F15" s="112"/>
      <c r="G15" s="2"/>
      <c r="H15" s="2"/>
      <c r="I15" s="2"/>
      <c r="J15" s="2"/>
      <c r="K15" s="2"/>
      <c r="L15" s="2"/>
      <c r="M15" s="2"/>
      <c r="N15" s="2"/>
      <c r="O15" s="2"/>
    </row>
    <row r="16" spans="1:15" ht="14.25" customHeight="1" x14ac:dyDescent="0.45">
      <c r="A16" s="2"/>
      <c r="B16" s="6"/>
      <c r="C16" s="6"/>
      <c r="D16" s="6"/>
      <c r="E16" s="6"/>
      <c r="F16" s="4"/>
      <c r="G16" s="2"/>
      <c r="H16" s="2"/>
      <c r="I16" s="2"/>
      <c r="J16" s="2"/>
      <c r="K16" s="2"/>
      <c r="L16" s="2"/>
      <c r="M16" s="2"/>
      <c r="N16" s="2"/>
      <c r="O16" s="2"/>
    </row>
    <row r="17" spans="1:15" ht="33.75" customHeight="1" x14ac:dyDescent="0.4">
      <c r="A17" s="2"/>
      <c r="B17" s="114" t="s">
        <v>128</v>
      </c>
      <c r="C17" s="109"/>
      <c r="D17" s="109"/>
      <c r="E17" s="109"/>
      <c r="F17" s="2"/>
      <c r="G17" s="2"/>
      <c r="H17" s="2"/>
      <c r="I17" s="2"/>
      <c r="J17" s="2"/>
      <c r="K17" s="2"/>
      <c r="L17" s="2"/>
      <c r="M17" s="2"/>
      <c r="N17" s="2"/>
    </row>
    <row r="18" spans="1:15" ht="14.25" customHeight="1" x14ac:dyDescent="0.45">
      <c r="A18" s="2"/>
      <c r="B18" s="6"/>
      <c r="C18" s="6"/>
      <c r="D18" s="6"/>
      <c r="E18" s="6"/>
      <c r="F18" s="4"/>
      <c r="G18" s="2"/>
      <c r="H18" s="2"/>
      <c r="I18" s="2"/>
      <c r="J18" s="2"/>
      <c r="K18" s="2"/>
      <c r="L18" s="2"/>
      <c r="M18" s="2"/>
      <c r="N18" s="2"/>
      <c r="O18" s="2"/>
    </row>
    <row r="19" spans="1:15" ht="14.25" customHeight="1" x14ac:dyDescent="0.45">
      <c r="A19" s="2"/>
      <c r="B19" s="4"/>
      <c r="C19" s="4"/>
      <c r="D19" s="4"/>
      <c r="E19" s="4"/>
      <c r="F19" s="4"/>
      <c r="G19" s="2"/>
      <c r="H19" s="2"/>
      <c r="I19" s="2"/>
      <c r="J19" s="2"/>
      <c r="K19" s="2"/>
      <c r="L19" s="2"/>
      <c r="M19" s="2"/>
      <c r="N19" s="2"/>
      <c r="O19" s="2"/>
    </row>
    <row r="20" spans="1:15" ht="14.65" customHeight="1" thickBot="1" x14ac:dyDescent="0.5">
      <c r="A20" s="2"/>
      <c r="B20" s="4"/>
      <c r="C20" s="4"/>
      <c r="D20" s="4"/>
      <c r="E20" s="4"/>
      <c r="F20" s="4"/>
      <c r="G20" s="2"/>
      <c r="H20" s="2"/>
      <c r="I20" s="2"/>
      <c r="J20" s="2"/>
      <c r="K20" s="2"/>
      <c r="L20" s="2"/>
      <c r="M20" s="2"/>
      <c r="N20" s="2"/>
      <c r="O20" s="2"/>
    </row>
    <row r="21" spans="1:15" ht="14.65" customHeight="1" thickBot="1" x14ac:dyDescent="0.5">
      <c r="A21" s="2"/>
      <c r="B21" s="115" t="s">
        <v>7</v>
      </c>
      <c r="C21" s="106"/>
      <c r="D21" s="28"/>
      <c r="E21" s="23"/>
      <c r="F21" s="4"/>
      <c r="G21" s="2"/>
      <c r="H21" s="2"/>
      <c r="I21" s="2"/>
      <c r="J21" s="2"/>
      <c r="K21" s="2"/>
      <c r="L21" s="2"/>
      <c r="M21" s="2"/>
      <c r="N21" s="2"/>
      <c r="O21" s="2"/>
    </row>
    <row r="22" spans="1:15" ht="14.65" customHeight="1" thickBot="1" x14ac:dyDescent="0.5">
      <c r="A22" s="2"/>
      <c r="B22" s="12" t="s">
        <v>8</v>
      </c>
      <c r="C22" s="79"/>
      <c r="D22" s="80"/>
      <c r="E22" s="13" t="s">
        <v>9</v>
      </c>
      <c r="F22" s="4"/>
      <c r="G22" s="2"/>
      <c r="H22" s="2"/>
      <c r="I22" s="2"/>
      <c r="J22" s="2"/>
      <c r="K22" s="2"/>
      <c r="L22" s="2"/>
      <c r="M22" s="2"/>
      <c r="N22" s="2"/>
      <c r="O22" s="2"/>
    </row>
    <row r="23" spans="1:15" ht="14.65" customHeight="1" thickBot="1" x14ac:dyDescent="0.5">
      <c r="A23" s="2"/>
      <c r="B23" s="14"/>
      <c r="C23" s="81"/>
      <c r="D23" s="82"/>
      <c r="E23" s="83"/>
      <c r="F23" s="4"/>
      <c r="G23" s="2"/>
      <c r="H23" s="2"/>
      <c r="I23" s="2"/>
      <c r="J23" s="2"/>
      <c r="K23" s="2"/>
      <c r="L23" s="2"/>
      <c r="M23" s="2"/>
      <c r="N23" s="2"/>
      <c r="O23" s="2"/>
    </row>
    <row r="24" spans="1:15" ht="15" customHeight="1" x14ac:dyDescent="0.45">
      <c r="A24" s="2"/>
      <c r="B24" s="12" t="s">
        <v>10</v>
      </c>
      <c r="C24" s="79"/>
      <c r="D24" s="80"/>
      <c r="E24" s="15" t="s">
        <v>11</v>
      </c>
      <c r="F24" s="4"/>
      <c r="G24" s="2"/>
      <c r="H24" s="2"/>
      <c r="I24" s="2"/>
      <c r="J24" s="2"/>
      <c r="K24" s="2"/>
      <c r="L24" s="2"/>
      <c r="M24" s="2"/>
      <c r="N24" s="2"/>
      <c r="O24" s="2"/>
    </row>
    <row r="25" spans="1:15" ht="15" customHeight="1" thickBot="1" x14ac:dyDescent="0.5">
      <c r="A25" s="2"/>
      <c r="B25" s="14"/>
      <c r="C25" s="81"/>
      <c r="D25" s="82"/>
      <c r="E25" s="15"/>
      <c r="F25" s="4"/>
      <c r="G25" s="2"/>
      <c r="H25" s="2"/>
      <c r="I25" s="2"/>
      <c r="J25" s="2"/>
      <c r="K25" s="2"/>
      <c r="L25" s="2"/>
      <c r="M25" s="2"/>
      <c r="N25" s="2"/>
      <c r="O25" s="2"/>
    </row>
    <row r="26" spans="1:15" ht="15" customHeight="1" x14ac:dyDescent="0.45">
      <c r="A26" s="2"/>
      <c r="B26" s="12" t="s">
        <v>12</v>
      </c>
      <c r="C26" s="79"/>
      <c r="D26" s="80"/>
      <c r="E26" s="85"/>
      <c r="F26" s="4"/>
      <c r="G26" s="2"/>
      <c r="H26" s="2"/>
      <c r="I26" s="2"/>
      <c r="J26" s="2"/>
      <c r="K26" s="2"/>
      <c r="L26" s="2"/>
      <c r="M26" s="2"/>
      <c r="N26" s="2"/>
      <c r="O26" s="2"/>
    </row>
    <row r="27" spans="1:15" ht="15.75" customHeight="1" thickBot="1" x14ac:dyDescent="0.5">
      <c r="A27" s="2"/>
      <c r="B27" s="16"/>
      <c r="C27" s="81"/>
      <c r="D27" s="82"/>
      <c r="E27" s="84"/>
      <c r="F27" s="4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4">
      <c r="A30" s="2"/>
      <c r="B30" s="17" t="s">
        <v>13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4">
      <c r="A31" s="2"/>
      <c r="B31" s="17" t="s">
        <v>15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4">
      <c r="A32" s="2"/>
      <c r="B32" s="18" t="s">
        <v>14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4">
      <c r="A33" s="2"/>
      <c r="B33" s="18" t="s">
        <v>130</v>
      </c>
      <c r="C33" s="20"/>
      <c r="D33" s="20"/>
      <c r="E33" s="20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4">
      <c r="A34" s="2"/>
      <c r="B34" s="19" t="s">
        <v>129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4">
      <c r="A35" s="2"/>
      <c r="B35" s="19" t="s">
        <v>131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4">
      <c r="B36" s="19" t="s">
        <v>16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4">
      <c r="A37" s="2"/>
      <c r="B37" s="19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4">
      <c r="N38" s="2"/>
      <c r="O38" s="2"/>
    </row>
  </sheetData>
  <sheetProtection algorithmName="SHA-512" hashValue="XWyxMrJ3MHOkm7k5lZb/amg/Erud3zVp1Zcnc7aTPsXQP8klErQTMvhAXVCZPlVFQ/ZfKUOEEIDIGgBrkB9Zgg==" saltValue="yLDA5Rg6O1NYIc1SrPnicA==" spinCount="100000" sheet="1" objects="1" scenarios="1"/>
  <mergeCells count="10">
    <mergeCell ref="B17:E17"/>
    <mergeCell ref="B21:C21"/>
    <mergeCell ref="D13:F13"/>
    <mergeCell ref="D14:F14"/>
    <mergeCell ref="B15:C15"/>
    <mergeCell ref="D12:F12"/>
    <mergeCell ref="B14:C14"/>
    <mergeCell ref="D15:F15"/>
    <mergeCell ref="B12:C12"/>
    <mergeCell ref="B13:C13"/>
  </mergeCells>
  <pageMargins left="0.70866141732283472" right="0.70866141732283472" top="0.74803149606299213" bottom="0.74803149606299213" header="0.31496062992125978" footer="0.31496062992125978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1"/>
  <sheetViews>
    <sheetView workbookViewId="0">
      <selection activeCell="D12" sqref="D12"/>
    </sheetView>
  </sheetViews>
  <sheetFormatPr defaultColWidth="9.1328125" defaultRowHeight="14.25" x14ac:dyDescent="0.45"/>
  <cols>
    <col min="1" max="1" width="4" style="1" bestFit="1" customWidth="1"/>
    <col min="2" max="2" width="24.3984375" style="1" customWidth="1"/>
    <col min="3" max="3" width="25.1328125" style="1" bestFit="1" customWidth="1"/>
    <col min="4" max="4" width="29.1328125" style="95" customWidth="1"/>
    <col min="5" max="5" width="20.73046875" style="1" bestFit="1" customWidth="1"/>
    <col min="6" max="6" width="9.1328125" style="1" customWidth="1"/>
    <col min="7" max="16384" width="9.1328125" style="1"/>
  </cols>
  <sheetData>
    <row r="1" spans="1:9" x14ac:dyDescent="0.45">
      <c r="A1" s="4"/>
      <c r="B1" s="4"/>
      <c r="C1" s="4"/>
      <c r="D1" s="92"/>
      <c r="E1" s="4"/>
      <c r="F1" s="4"/>
      <c r="G1" s="4"/>
      <c r="H1" s="4"/>
      <c r="I1" s="4"/>
    </row>
    <row r="2" spans="1:9" x14ac:dyDescent="0.45">
      <c r="A2" s="4"/>
      <c r="B2" s="4"/>
      <c r="C2" s="4"/>
      <c r="D2" s="92"/>
      <c r="E2" s="4"/>
      <c r="F2" s="4"/>
      <c r="G2" s="4"/>
      <c r="H2" s="4"/>
      <c r="I2" s="4"/>
    </row>
    <row r="3" spans="1:9" x14ac:dyDescent="0.45">
      <c r="A3" s="4"/>
      <c r="B3" s="4"/>
      <c r="C3" s="4"/>
      <c r="D3" s="92"/>
      <c r="E3" s="4"/>
      <c r="F3" s="4"/>
      <c r="G3" s="4"/>
      <c r="H3" s="4"/>
      <c r="I3" s="4"/>
    </row>
    <row r="4" spans="1:9" x14ac:dyDescent="0.45">
      <c r="A4" s="4"/>
      <c r="B4" s="4"/>
      <c r="C4" s="4"/>
      <c r="D4" s="92"/>
      <c r="E4" s="4"/>
      <c r="F4" s="4"/>
      <c r="G4" s="4"/>
      <c r="H4" s="4"/>
      <c r="I4" s="4"/>
    </row>
    <row r="5" spans="1:9" x14ac:dyDescent="0.45">
      <c r="A5" s="4"/>
      <c r="B5" s="4"/>
      <c r="C5" s="4"/>
      <c r="D5" s="92"/>
      <c r="E5" s="4"/>
      <c r="F5" s="4"/>
      <c r="G5" s="4"/>
      <c r="H5" s="4"/>
      <c r="I5" s="4"/>
    </row>
    <row r="6" spans="1:9" x14ac:dyDescent="0.45">
      <c r="A6" s="4"/>
      <c r="B6" s="4"/>
      <c r="C6" s="4"/>
      <c r="D6" s="92"/>
      <c r="E6" s="4"/>
      <c r="F6" s="4"/>
      <c r="G6" s="4"/>
      <c r="H6" s="4"/>
      <c r="I6" s="4"/>
    </row>
    <row r="7" spans="1:9" x14ac:dyDescent="0.45">
      <c r="A7" s="4"/>
      <c r="B7" s="17" t="s">
        <v>15</v>
      </c>
      <c r="C7" s="2"/>
      <c r="D7" s="87"/>
      <c r="E7" s="2"/>
      <c r="F7" s="2"/>
      <c r="G7" s="4"/>
      <c r="H7" s="4"/>
      <c r="I7" s="4"/>
    </row>
    <row r="8" spans="1:9" ht="14.65" customHeight="1" thickBot="1" x14ac:dyDescent="0.5">
      <c r="A8" s="4"/>
      <c r="B8" s="5"/>
      <c r="C8" s="5"/>
      <c r="D8" s="92"/>
      <c r="E8" s="4"/>
      <c r="F8" s="4"/>
      <c r="G8" s="4"/>
      <c r="H8" s="4"/>
      <c r="I8" s="4"/>
    </row>
    <row r="9" spans="1:9" ht="14.65" customHeight="1" thickBot="1" x14ac:dyDescent="0.5">
      <c r="A9" s="4"/>
      <c r="B9" s="23" t="s">
        <v>17</v>
      </c>
      <c r="C9" s="24" t="s">
        <v>23</v>
      </c>
      <c r="D9" s="93" t="s">
        <v>49</v>
      </c>
      <c r="E9" s="31" t="s">
        <v>50</v>
      </c>
      <c r="F9" s="4"/>
      <c r="G9" s="4"/>
      <c r="H9" s="4"/>
      <c r="I9" s="4"/>
    </row>
    <row r="10" spans="1:9" x14ac:dyDescent="0.45">
      <c r="A10" s="4"/>
      <c r="B10" s="53" t="s">
        <v>48</v>
      </c>
      <c r="C10" s="50">
        <f>'Prijslijst standaard'!H73</f>
        <v>0</v>
      </c>
      <c r="D10" s="94">
        <v>0</v>
      </c>
      <c r="E10" s="47">
        <f>C10-(C10*D10)</f>
        <v>0</v>
      </c>
      <c r="F10" s="4"/>
      <c r="G10" s="4"/>
      <c r="H10" s="4"/>
      <c r="I10" s="4"/>
    </row>
    <row r="11" spans="1:9" x14ac:dyDescent="0.45">
      <c r="A11" s="4"/>
      <c r="B11" s="53" t="s">
        <v>194</v>
      </c>
      <c r="C11" s="50">
        <f>'Prijslijst maatwerk.'!H106</f>
        <v>0</v>
      </c>
      <c r="D11" s="94">
        <v>0</v>
      </c>
      <c r="E11" s="48">
        <f>C11-(C11*D11)</f>
        <v>0</v>
      </c>
      <c r="F11" s="4"/>
      <c r="G11" s="4"/>
      <c r="H11" s="4"/>
      <c r="I11" s="4"/>
    </row>
    <row r="12" spans="1:9" x14ac:dyDescent="0.45">
      <c r="A12" s="4"/>
      <c r="B12" s="54"/>
      <c r="C12" s="51"/>
      <c r="D12" s="70"/>
      <c r="E12" s="32"/>
      <c r="F12" s="4"/>
      <c r="G12" s="4"/>
      <c r="H12" s="4"/>
      <c r="I12" s="4"/>
    </row>
    <row r="13" spans="1:9" ht="14.65" customHeight="1" thickBot="1" x14ac:dyDescent="0.5">
      <c r="A13" s="4"/>
      <c r="B13" s="55" t="s">
        <v>18</v>
      </c>
      <c r="C13" s="52">
        <f>SUM(C10:C11)</f>
        <v>0</v>
      </c>
      <c r="D13" s="71"/>
      <c r="E13" s="49">
        <f>SUM(E10:E11)</f>
        <v>0</v>
      </c>
      <c r="F13" s="4"/>
      <c r="G13" s="4"/>
      <c r="H13" s="4"/>
      <c r="I13" s="4"/>
    </row>
    <row r="14" spans="1:9" x14ac:dyDescent="0.45">
      <c r="A14" s="4"/>
      <c r="B14" s="7"/>
      <c r="C14" s="4"/>
      <c r="D14" s="92"/>
      <c r="E14" s="4"/>
    </row>
    <row r="15" spans="1:9" x14ac:dyDescent="0.45">
      <c r="A15" s="4"/>
      <c r="B15" s="4"/>
      <c r="C15" s="8"/>
      <c r="D15" s="92"/>
      <c r="E15" s="4"/>
      <c r="F15" s="4"/>
      <c r="G15" s="4"/>
      <c r="H15" s="4"/>
      <c r="I15" s="4"/>
    </row>
    <row r="16" spans="1:9" x14ac:dyDescent="0.45">
      <c r="A16" s="4"/>
      <c r="B16" s="4"/>
      <c r="C16" s="8"/>
      <c r="D16" s="92"/>
      <c r="E16" s="4"/>
      <c r="F16" s="4"/>
      <c r="G16" s="4"/>
      <c r="H16" s="4"/>
      <c r="I16" s="4"/>
    </row>
    <row r="17" spans="1:9" x14ac:dyDescent="0.45">
      <c r="A17" s="4"/>
      <c r="B17" s="4"/>
      <c r="C17" s="4"/>
      <c r="D17" s="92"/>
      <c r="E17" s="4"/>
      <c r="F17" s="4"/>
      <c r="G17" s="4"/>
      <c r="H17" s="4"/>
      <c r="I17" s="4"/>
    </row>
    <row r="18" spans="1:9" x14ac:dyDescent="0.45">
      <c r="A18" s="4"/>
      <c r="B18" s="4"/>
      <c r="C18" s="4"/>
      <c r="D18" s="92"/>
      <c r="E18" s="4"/>
      <c r="F18" s="4"/>
      <c r="G18" s="4"/>
      <c r="H18" s="4"/>
      <c r="I18" s="4"/>
    </row>
    <row r="19" spans="1:9" x14ac:dyDescent="0.45">
      <c r="A19" s="4"/>
      <c r="B19" s="4"/>
      <c r="C19" s="4"/>
      <c r="D19" s="92"/>
      <c r="E19" s="4"/>
      <c r="F19" s="4"/>
      <c r="G19" s="4"/>
      <c r="H19" s="4"/>
      <c r="I19" s="4"/>
    </row>
    <row r="20" spans="1:9" x14ac:dyDescent="0.45">
      <c r="A20" s="4"/>
      <c r="B20" s="4"/>
      <c r="C20" s="4"/>
      <c r="D20" s="92"/>
      <c r="E20" s="4"/>
      <c r="F20" s="4"/>
      <c r="G20" s="4"/>
      <c r="H20" s="4"/>
      <c r="I20" s="4"/>
    </row>
    <row r="21" spans="1:9" x14ac:dyDescent="0.45">
      <c r="B21" s="4"/>
      <c r="C21" s="4"/>
      <c r="D21" s="92"/>
      <c r="E21" s="4"/>
      <c r="F21" s="4"/>
      <c r="G21" s="4"/>
      <c r="H21" s="4"/>
      <c r="I21" s="4"/>
    </row>
    <row r="22" spans="1:9" x14ac:dyDescent="0.45">
      <c r="A22" s="4"/>
      <c r="B22" s="4"/>
      <c r="C22" s="4"/>
      <c r="D22" s="92"/>
      <c r="E22" s="4"/>
      <c r="F22" s="4"/>
      <c r="G22" s="4"/>
      <c r="H22" s="4"/>
      <c r="I22" s="4"/>
    </row>
    <row r="23" spans="1:9" x14ac:dyDescent="0.45">
      <c r="A23" s="4"/>
      <c r="B23" s="4"/>
      <c r="C23" s="4"/>
      <c r="D23" s="92"/>
      <c r="E23" s="4"/>
      <c r="F23" s="4"/>
      <c r="G23" s="4"/>
      <c r="H23" s="4"/>
      <c r="I23" s="4"/>
    </row>
    <row r="24" spans="1:9" x14ac:dyDescent="0.45">
      <c r="A24" s="4"/>
      <c r="B24" s="4"/>
      <c r="C24" s="4"/>
      <c r="D24" s="92"/>
      <c r="E24" s="4"/>
      <c r="F24" s="4"/>
      <c r="G24" s="4"/>
      <c r="H24" s="4"/>
      <c r="I24" s="4"/>
    </row>
    <row r="25" spans="1:9" x14ac:dyDescent="0.45">
      <c r="A25" s="4"/>
      <c r="B25" s="4"/>
      <c r="C25" s="4"/>
      <c r="D25" s="92"/>
      <c r="E25" s="4"/>
      <c r="F25" s="4"/>
      <c r="G25" s="4"/>
      <c r="H25" s="4"/>
      <c r="I25" s="4"/>
    </row>
    <row r="26" spans="1:9" x14ac:dyDescent="0.45">
      <c r="A26" s="4"/>
      <c r="B26" s="4"/>
      <c r="C26" s="4"/>
      <c r="D26" s="92"/>
      <c r="E26" s="4"/>
      <c r="F26" s="4"/>
      <c r="G26" s="4"/>
      <c r="H26" s="4"/>
      <c r="I26" s="4"/>
    </row>
    <row r="27" spans="1:9" x14ac:dyDescent="0.45">
      <c r="A27" s="4"/>
      <c r="B27" s="4"/>
      <c r="C27" s="4"/>
      <c r="D27" s="92"/>
      <c r="E27" s="4"/>
      <c r="F27" s="4"/>
      <c r="G27" s="4"/>
      <c r="H27" s="4"/>
      <c r="I27" s="4"/>
    </row>
    <row r="28" spans="1:9" x14ac:dyDescent="0.45">
      <c r="A28" s="4"/>
      <c r="B28" s="4"/>
      <c r="C28" s="4"/>
      <c r="D28" s="92"/>
      <c r="E28" s="4"/>
      <c r="F28" s="4"/>
      <c r="G28" s="4"/>
      <c r="H28" s="4"/>
      <c r="I28" s="4"/>
    </row>
    <row r="29" spans="1:9" x14ac:dyDescent="0.45">
      <c r="A29" s="4"/>
      <c r="B29" s="4"/>
      <c r="C29" s="4"/>
      <c r="D29" s="92"/>
      <c r="E29" s="4"/>
      <c r="F29" s="4"/>
      <c r="G29" s="4"/>
      <c r="H29" s="4"/>
      <c r="I29" s="4"/>
    </row>
    <row r="30" spans="1:9" x14ac:dyDescent="0.45">
      <c r="A30" s="4"/>
      <c r="B30" s="4"/>
      <c r="C30" s="4"/>
      <c r="D30" s="92"/>
      <c r="E30" s="4"/>
      <c r="F30" s="4"/>
      <c r="G30" s="4"/>
      <c r="H30" s="4"/>
      <c r="I30" s="4"/>
    </row>
    <row r="31" spans="1:9" x14ac:dyDescent="0.45">
      <c r="A31" s="4"/>
      <c r="B31" s="4"/>
      <c r="C31" s="4"/>
      <c r="D31" s="92"/>
      <c r="E31" s="4"/>
      <c r="F31" s="4"/>
      <c r="G31" s="4"/>
      <c r="H31" s="4"/>
      <c r="I31" s="4"/>
    </row>
  </sheetData>
  <sheetProtection algorithmName="SHA-512" hashValue="eWihUMinD0Eud0VVhggzQe3FXqQdUp6ZNc+2gKSQbupPXlxkiNUliovD2xZ4sZRQhapkTWBZ0vk153TvFe3WyQ==" saltValue="XCUHyiP0U43Et/I6QoQUXg==" spinCount="100000" sheet="1" objects="1" scenarios="1"/>
  <pageMargins left="0.70866141732283472" right="0.70866141732283472" top="0.74803149606299213" bottom="0.74803149606299213" header="0.31496062992125978" footer="0.31496062992125978"/>
  <pageSetup paperSize="9" scale="58"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3"/>
  <sheetViews>
    <sheetView tabSelected="1" zoomScaleNormal="100" workbookViewId="0">
      <selection activeCell="K9" sqref="K9"/>
    </sheetView>
  </sheetViews>
  <sheetFormatPr defaultColWidth="9.1328125" defaultRowHeight="15" customHeight="1" x14ac:dyDescent="0.45"/>
  <cols>
    <col min="1" max="1" width="3.73046875" style="1" customWidth="1"/>
    <col min="2" max="2" width="5" style="1" bestFit="1" customWidth="1"/>
    <col min="3" max="3" width="39.3984375" style="30" bestFit="1" customWidth="1"/>
    <col min="4" max="4" width="27.86328125" style="91" bestFit="1" customWidth="1"/>
    <col min="5" max="5" width="27.86328125" style="91" customWidth="1"/>
    <col min="6" max="6" width="27.86328125" style="1" customWidth="1"/>
    <col min="7" max="7" width="27.265625" style="1" customWidth="1"/>
    <col min="8" max="8" width="25.1328125" style="1" bestFit="1" customWidth="1"/>
    <col min="9" max="9" width="15.73046875" style="1" bestFit="1" customWidth="1"/>
    <col min="10" max="16384" width="9.1328125" style="1"/>
  </cols>
  <sheetData>
    <row r="1" spans="1:9" ht="15" customHeight="1" x14ac:dyDescent="0.45">
      <c r="A1" s="4"/>
      <c r="B1" s="4"/>
      <c r="C1" s="29"/>
      <c r="D1" s="86"/>
      <c r="E1" s="86"/>
      <c r="F1" s="4"/>
      <c r="G1" s="4"/>
      <c r="I1" s="4"/>
    </row>
    <row r="2" spans="1:9" ht="15" customHeight="1" x14ac:dyDescent="0.45">
      <c r="A2" s="4"/>
      <c r="B2" s="4"/>
      <c r="C2" s="29"/>
      <c r="D2" s="86"/>
      <c r="E2" s="86"/>
      <c r="F2" s="4"/>
      <c r="G2" s="4"/>
      <c r="H2" s="4"/>
    </row>
    <row r="3" spans="1:9" ht="15" customHeight="1" x14ac:dyDescent="0.45">
      <c r="A3" s="4"/>
      <c r="B3" s="4"/>
      <c r="C3" s="29"/>
      <c r="D3" s="86"/>
      <c r="E3" s="86"/>
      <c r="F3" s="4"/>
      <c r="G3" s="4"/>
      <c r="H3" s="4"/>
    </row>
    <row r="4" spans="1:9" ht="15" customHeight="1" x14ac:dyDescent="0.45">
      <c r="A4" s="4"/>
      <c r="B4" s="4"/>
      <c r="C4" s="29"/>
      <c r="D4" s="86"/>
      <c r="E4" s="86"/>
      <c r="F4" s="4"/>
      <c r="G4" s="4"/>
      <c r="H4" s="4"/>
    </row>
    <row r="5" spans="1:9" ht="15" customHeight="1" x14ac:dyDescent="0.45">
      <c r="A5" s="4"/>
      <c r="B5" s="4"/>
      <c r="C5" s="29"/>
      <c r="D5" s="86"/>
      <c r="E5" s="86"/>
      <c r="F5" s="4"/>
      <c r="G5" s="4"/>
      <c r="H5" s="4"/>
    </row>
    <row r="6" spans="1:9" ht="15" customHeight="1" x14ac:dyDescent="0.45">
      <c r="A6" s="4"/>
      <c r="B6" s="17" t="s">
        <v>15</v>
      </c>
      <c r="C6" s="2"/>
      <c r="D6" s="87"/>
      <c r="E6" s="87"/>
      <c r="F6" s="2"/>
      <c r="G6" s="2"/>
      <c r="H6" s="4"/>
    </row>
    <row r="7" spans="1:9" ht="15" customHeight="1" thickBot="1" x14ac:dyDescent="0.5">
      <c r="A7" s="4"/>
      <c r="B7" s="4"/>
      <c r="C7" s="29"/>
      <c r="D7" s="86"/>
      <c r="E7" s="86"/>
      <c r="F7" s="4"/>
      <c r="G7" s="4"/>
      <c r="H7" s="4"/>
    </row>
    <row r="8" spans="1:9" s="5" customFormat="1" ht="15" customHeight="1" x14ac:dyDescent="0.45">
      <c r="A8" s="6"/>
      <c r="B8" s="33" t="s">
        <v>19</v>
      </c>
      <c r="C8" s="34" t="s">
        <v>20</v>
      </c>
      <c r="D8" s="88" t="s">
        <v>21</v>
      </c>
      <c r="E8" s="100" t="s">
        <v>195</v>
      </c>
      <c r="F8" s="101" t="s">
        <v>196</v>
      </c>
      <c r="G8" s="35" t="s">
        <v>22</v>
      </c>
      <c r="H8" s="36" t="s">
        <v>23</v>
      </c>
    </row>
    <row r="9" spans="1:9" ht="15" customHeight="1" x14ac:dyDescent="0.45">
      <c r="A9" s="4"/>
      <c r="B9" s="56">
        <v>1</v>
      </c>
      <c r="C9" s="57" t="s">
        <v>138</v>
      </c>
      <c r="D9" s="89">
        <v>4</v>
      </c>
      <c r="E9" s="102"/>
      <c r="F9" s="72"/>
      <c r="G9" s="73">
        <v>0</v>
      </c>
      <c r="H9" s="98">
        <f t="shared" ref="H9:H40" si="0">D9*G9</f>
        <v>0</v>
      </c>
    </row>
    <row r="10" spans="1:9" ht="15" customHeight="1" x14ac:dyDescent="0.45">
      <c r="A10" s="4"/>
      <c r="B10" s="56">
        <v>2</v>
      </c>
      <c r="C10" s="57" t="s">
        <v>139</v>
      </c>
      <c r="D10" s="89">
        <v>8</v>
      </c>
      <c r="E10" s="102"/>
      <c r="F10" s="72"/>
      <c r="G10" s="73">
        <v>0</v>
      </c>
      <c r="H10" s="98">
        <f t="shared" si="0"/>
        <v>0</v>
      </c>
    </row>
    <row r="11" spans="1:9" ht="15" customHeight="1" x14ac:dyDescent="0.45">
      <c r="A11" s="4"/>
      <c r="B11" s="56">
        <v>3</v>
      </c>
      <c r="C11" s="57" t="s">
        <v>26</v>
      </c>
      <c r="D11" s="89">
        <v>8</v>
      </c>
      <c r="E11" s="102"/>
      <c r="F11" s="72"/>
      <c r="G11" s="73">
        <v>0</v>
      </c>
      <c r="H11" s="98">
        <f t="shared" si="0"/>
        <v>0</v>
      </c>
    </row>
    <row r="12" spans="1:9" ht="15" customHeight="1" x14ac:dyDescent="0.45">
      <c r="A12" s="4"/>
      <c r="B12" s="56">
        <v>4</v>
      </c>
      <c r="C12" s="57" t="s">
        <v>28</v>
      </c>
      <c r="D12" s="89">
        <v>8</v>
      </c>
      <c r="E12" s="102"/>
      <c r="F12" s="72"/>
      <c r="G12" s="73">
        <v>0</v>
      </c>
      <c r="H12" s="98">
        <f t="shared" si="0"/>
        <v>0</v>
      </c>
    </row>
    <row r="13" spans="1:9" ht="15" customHeight="1" x14ac:dyDescent="0.45">
      <c r="A13" s="4"/>
      <c r="B13" s="56">
        <v>5</v>
      </c>
      <c r="C13" s="57" t="s">
        <v>148</v>
      </c>
      <c r="D13" s="89">
        <v>13</v>
      </c>
      <c r="E13" s="102"/>
      <c r="F13" s="72"/>
      <c r="G13" s="73">
        <v>0</v>
      </c>
      <c r="H13" s="98">
        <f t="shared" si="0"/>
        <v>0</v>
      </c>
    </row>
    <row r="14" spans="1:9" ht="15" customHeight="1" x14ac:dyDescent="0.45">
      <c r="A14" s="4"/>
      <c r="B14" s="56">
        <v>6</v>
      </c>
      <c r="C14" s="57" t="s">
        <v>140</v>
      </c>
      <c r="D14" s="89">
        <v>13</v>
      </c>
      <c r="E14" s="102"/>
      <c r="F14" s="72"/>
      <c r="G14" s="73">
        <v>0</v>
      </c>
      <c r="H14" s="98">
        <f t="shared" si="0"/>
        <v>0</v>
      </c>
    </row>
    <row r="15" spans="1:9" ht="15" customHeight="1" x14ac:dyDescent="0.45">
      <c r="A15" s="4"/>
      <c r="B15" s="56">
        <v>7</v>
      </c>
      <c r="C15" s="57" t="s">
        <v>150</v>
      </c>
      <c r="D15" s="89">
        <v>15</v>
      </c>
      <c r="E15" s="102"/>
      <c r="F15" s="72"/>
      <c r="G15" s="73">
        <v>0</v>
      </c>
      <c r="H15" s="98">
        <f t="shared" si="0"/>
        <v>0</v>
      </c>
    </row>
    <row r="16" spans="1:9" ht="15" customHeight="1" x14ac:dyDescent="0.45">
      <c r="A16" s="4"/>
      <c r="B16" s="56">
        <v>8</v>
      </c>
      <c r="C16" s="57" t="s">
        <v>141</v>
      </c>
      <c r="D16" s="89">
        <v>15</v>
      </c>
      <c r="E16" s="102"/>
      <c r="F16" s="72"/>
      <c r="G16" s="73">
        <v>0</v>
      </c>
      <c r="H16" s="98">
        <f t="shared" si="0"/>
        <v>0</v>
      </c>
    </row>
    <row r="17" spans="1:10" ht="15" customHeight="1" x14ac:dyDescent="0.45">
      <c r="A17" s="4"/>
      <c r="B17" s="56">
        <v>9</v>
      </c>
      <c r="C17" s="57" t="s">
        <v>149</v>
      </c>
      <c r="D17" s="89">
        <v>17</v>
      </c>
      <c r="E17" s="102"/>
      <c r="F17" s="72"/>
      <c r="G17" s="73">
        <v>0</v>
      </c>
      <c r="H17" s="98">
        <f t="shared" si="0"/>
        <v>0</v>
      </c>
    </row>
    <row r="18" spans="1:10" ht="15" customHeight="1" x14ac:dyDescent="0.45">
      <c r="A18" s="4"/>
      <c r="B18" s="56">
        <v>10</v>
      </c>
      <c r="C18" s="57" t="s">
        <v>152</v>
      </c>
      <c r="D18" s="89">
        <v>19</v>
      </c>
      <c r="E18" s="102"/>
      <c r="F18" s="72"/>
      <c r="G18" s="73">
        <v>0</v>
      </c>
      <c r="H18" s="98">
        <f t="shared" si="0"/>
        <v>0</v>
      </c>
    </row>
    <row r="19" spans="1:10" ht="15" customHeight="1" x14ac:dyDescent="0.45">
      <c r="A19" s="4"/>
      <c r="B19" s="56">
        <v>11</v>
      </c>
      <c r="C19" s="57" t="s">
        <v>134</v>
      </c>
      <c r="D19" s="89">
        <v>19</v>
      </c>
      <c r="E19" s="102"/>
      <c r="F19" s="72"/>
      <c r="G19" s="73">
        <v>0</v>
      </c>
      <c r="H19" s="98">
        <f t="shared" si="0"/>
        <v>0</v>
      </c>
    </row>
    <row r="20" spans="1:10" ht="15" customHeight="1" x14ac:dyDescent="0.45">
      <c r="A20" s="4"/>
      <c r="B20" s="56">
        <v>12</v>
      </c>
      <c r="C20" s="58" t="s">
        <v>154</v>
      </c>
      <c r="D20" s="89">
        <v>20</v>
      </c>
      <c r="E20" s="102"/>
      <c r="F20" s="72"/>
      <c r="G20" s="73">
        <v>0</v>
      </c>
      <c r="H20" s="98">
        <f t="shared" si="0"/>
        <v>0</v>
      </c>
    </row>
    <row r="21" spans="1:10" ht="15" customHeight="1" x14ac:dyDescent="0.45">
      <c r="A21" s="4"/>
      <c r="B21" s="56">
        <v>13</v>
      </c>
      <c r="C21" s="57" t="s">
        <v>145</v>
      </c>
      <c r="D21" s="89">
        <v>20</v>
      </c>
      <c r="E21" s="102"/>
      <c r="F21" s="72"/>
      <c r="G21" s="73">
        <v>0</v>
      </c>
      <c r="H21" s="98">
        <f t="shared" si="0"/>
        <v>0</v>
      </c>
      <c r="I21"/>
      <c r="J21"/>
    </row>
    <row r="22" spans="1:10" ht="15" customHeight="1" x14ac:dyDescent="0.45">
      <c r="A22" s="4"/>
      <c r="B22" s="56">
        <v>14</v>
      </c>
      <c r="C22" s="57" t="s">
        <v>27</v>
      </c>
      <c r="D22" s="89">
        <v>21</v>
      </c>
      <c r="E22" s="102"/>
      <c r="F22" s="72"/>
      <c r="G22" s="73">
        <v>0</v>
      </c>
      <c r="H22" s="98">
        <f t="shared" si="0"/>
        <v>0</v>
      </c>
      <c r="I22"/>
      <c r="J22"/>
    </row>
    <row r="23" spans="1:10" ht="15" customHeight="1" x14ac:dyDescent="0.45">
      <c r="A23" s="4"/>
      <c r="B23" s="56">
        <v>15</v>
      </c>
      <c r="C23" s="57" t="s">
        <v>156</v>
      </c>
      <c r="D23" s="89">
        <v>22</v>
      </c>
      <c r="E23" s="102"/>
      <c r="F23" s="72"/>
      <c r="G23" s="73">
        <v>0</v>
      </c>
      <c r="H23" s="98">
        <f t="shared" si="0"/>
        <v>0</v>
      </c>
    </row>
    <row r="24" spans="1:10" ht="15" customHeight="1" x14ac:dyDescent="0.45">
      <c r="A24" s="4"/>
      <c r="B24" s="56">
        <v>16</v>
      </c>
      <c r="C24" s="57" t="s">
        <v>157</v>
      </c>
      <c r="D24" s="89">
        <v>23</v>
      </c>
      <c r="E24" s="102"/>
      <c r="F24" s="72"/>
      <c r="G24" s="73">
        <v>0</v>
      </c>
      <c r="H24" s="98">
        <f t="shared" si="0"/>
        <v>0</v>
      </c>
    </row>
    <row r="25" spans="1:10" ht="15" customHeight="1" x14ac:dyDescent="0.45">
      <c r="A25" s="4"/>
      <c r="B25" s="56">
        <v>17</v>
      </c>
      <c r="C25" s="57" t="s">
        <v>159</v>
      </c>
      <c r="D25" s="89">
        <v>23</v>
      </c>
      <c r="E25" s="102"/>
      <c r="F25" s="72"/>
      <c r="G25" s="73">
        <v>0</v>
      </c>
      <c r="H25" s="98">
        <f t="shared" si="0"/>
        <v>0</v>
      </c>
    </row>
    <row r="26" spans="1:10" ht="15" customHeight="1" x14ac:dyDescent="0.45">
      <c r="A26" s="4"/>
      <c r="B26" s="56">
        <v>18</v>
      </c>
      <c r="C26" s="57" t="s">
        <v>151</v>
      </c>
      <c r="D26" s="89">
        <v>23</v>
      </c>
      <c r="E26" s="102"/>
      <c r="F26" s="72"/>
      <c r="G26" s="73">
        <v>0</v>
      </c>
      <c r="H26" s="98">
        <f t="shared" si="0"/>
        <v>0</v>
      </c>
    </row>
    <row r="27" spans="1:10" ht="15" customHeight="1" x14ac:dyDescent="0.45">
      <c r="A27" s="4"/>
      <c r="B27" s="56">
        <v>19</v>
      </c>
      <c r="C27" s="57" t="s">
        <v>160</v>
      </c>
      <c r="D27" s="89">
        <v>24</v>
      </c>
      <c r="E27" s="102"/>
      <c r="F27" s="72"/>
      <c r="G27" s="73">
        <v>0</v>
      </c>
      <c r="H27" s="98">
        <f t="shared" si="0"/>
        <v>0</v>
      </c>
    </row>
    <row r="28" spans="1:10" ht="15" customHeight="1" x14ac:dyDescent="0.45">
      <c r="A28" s="4"/>
      <c r="B28" s="56">
        <v>20</v>
      </c>
      <c r="C28" s="57" t="s">
        <v>161</v>
      </c>
      <c r="D28" s="89">
        <v>26</v>
      </c>
      <c r="E28" s="102"/>
      <c r="F28" s="72"/>
      <c r="G28" s="73">
        <v>0</v>
      </c>
      <c r="H28" s="98">
        <f t="shared" si="0"/>
        <v>0</v>
      </c>
    </row>
    <row r="29" spans="1:10" ht="15" customHeight="1" x14ac:dyDescent="0.45">
      <c r="A29" s="4"/>
      <c r="B29" s="56">
        <v>21</v>
      </c>
      <c r="C29" s="57" t="s">
        <v>162</v>
      </c>
      <c r="D29" s="89">
        <v>27</v>
      </c>
      <c r="E29" s="102"/>
      <c r="F29" s="72"/>
      <c r="G29" s="73">
        <v>0</v>
      </c>
      <c r="H29" s="98">
        <f t="shared" si="0"/>
        <v>0</v>
      </c>
    </row>
    <row r="30" spans="1:10" ht="15" customHeight="1" x14ac:dyDescent="0.45">
      <c r="A30" s="4"/>
      <c r="B30" s="56">
        <v>22</v>
      </c>
      <c r="C30" s="57" t="s">
        <v>163</v>
      </c>
      <c r="D30" s="89">
        <v>28</v>
      </c>
      <c r="E30" s="102"/>
      <c r="F30" s="72"/>
      <c r="G30" s="73">
        <v>0</v>
      </c>
      <c r="H30" s="98">
        <f t="shared" si="0"/>
        <v>0</v>
      </c>
    </row>
    <row r="31" spans="1:10" ht="15" customHeight="1" x14ac:dyDescent="0.45">
      <c r="A31" s="4"/>
      <c r="B31" s="56">
        <v>23</v>
      </c>
      <c r="C31" s="57" t="s">
        <v>164</v>
      </c>
      <c r="D31" s="89">
        <v>30</v>
      </c>
      <c r="E31" s="102"/>
      <c r="F31" s="72"/>
      <c r="G31" s="73">
        <v>0</v>
      </c>
      <c r="H31" s="98">
        <f t="shared" si="0"/>
        <v>0</v>
      </c>
    </row>
    <row r="32" spans="1:10" ht="15" customHeight="1" x14ac:dyDescent="0.45">
      <c r="B32" s="56">
        <v>24</v>
      </c>
      <c r="C32" s="57" t="s">
        <v>165</v>
      </c>
      <c r="D32" s="89">
        <v>30</v>
      </c>
      <c r="E32" s="102"/>
      <c r="F32" s="72"/>
      <c r="G32" s="73">
        <v>0</v>
      </c>
      <c r="H32" s="98">
        <f t="shared" si="0"/>
        <v>0</v>
      </c>
    </row>
    <row r="33" spans="2:8" ht="15" customHeight="1" x14ac:dyDescent="0.45">
      <c r="B33" s="56">
        <v>25</v>
      </c>
      <c r="C33" s="57" t="s">
        <v>135</v>
      </c>
      <c r="D33" s="89">
        <v>31</v>
      </c>
      <c r="E33" s="102"/>
      <c r="F33" s="72"/>
      <c r="G33" s="73">
        <v>0</v>
      </c>
      <c r="H33" s="98">
        <f t="shared" si="0"/>
        <v>0</v>
      </c>
    </row>
    <row r="34" spans="2:8" ht="15" customHeight="1" x14ac:dyDescent="0.45">
      <c r="B34" s="56">
        <v>26</v>
      </c>
      <c r="C34" s="57" t="s">
        <v>136</v>
      </c>
      <c r="D34" s="89">
        <v>33</v>
      </c>
      <c r="E34" s="102"/>
      <c r="F34" s="72"/>
      <c r="G34" s="73">
        <v>0</v>
      </c>
      <c r="H34" s="98">
        <f t="shared" si="0"/>
        <v>0</v>
      </c>
    </row>
    <row r="35" spans="2:8" ht="15" customHeight="1" x14ac:dyDescent="0.45">
      <c r="B35" s="56">
        <v>27</v>
      </c>
      <c r="C35" s="57" t="s">
        <v>166</v>
      </c>
      <c r="D35" s="89">
        <v>35</v>
      </c>
      <c r="E35" s="102"/>
      <c r="F35" s="72"/>
      <c r="G35" s="73">
        <v>0</v>
      </c>
      <c r="H35" s="98">
        <f t="shared" si="0"/>
        <v>0</v>
      </c>
    </row>
    <row r="36" spans="2:8" ht="15" customHeight="1" x14ac:dyDescent="0.45">
      <c r="B36" s="56">
        <v>28</v>
      </c>
      <c r="C36" s="57" t="s">
        <v>24</v>
      </c>
      <c r="D36" s="89">
        <v>36</v>
      </c>
      <c r="E36" s="102"/>
      <c r="F36" s="72"/>
      <c r="G36" s="73">
        <v>0</v>
      </c>
      <c r="H36" s="98">
        <f t="shared" si="0"/>
        <v>0</v>
      </c>
    </row>
    <row r="37" spans="2:8" ht="15" customHeight="1" x14ac:dyDescent="0.45">
      <c r="B37" s="56">
        <v>29</v>
      </c>
      <c r="C37" s="57" t="s">
        <v>142</v>
      </c>
      <c r="D37" s="89">
        <v>38</v>
      </c>
      <c r="E37" s="102"/>
      <c r="F37" s="72"/>
      <c r="G37" s="73">
        <v>0</v>
      </c>
      <c r="H37" s="98">
        <f t="shared" si="0"/>
        <v>0</v>
      </c>
    </row>
    <row r="38" spans="2:8" ht="15" customHeight="1" x14ac:dyDescent="0.45">
      <c r="B38" s="56">
        <v>30</v>
      </c>
      <c r="C38" s="57" t="s">
        <v>167</v>
      </c>
      <c r="D38" s="89">
        <v>45</v>
      </c>
      <c r="E38" s="102"/>
      <c r="F38" s="72"/>
      <c r="G38" s="73">
        <v>0</v>
      </c>
      <c r="H38" s="98">
        <f t="shared" si="0"/>
        <v>0</v>
      </c>
    </row>
    <row r="39" spans="2:8" ht="15" customHeight="1" x14ac:dyDescent="0.45">
      <c r="B39" s="56">
        <v>31</v>
      </c>
      <c r="C39" s="57" t="s">
        <v>153</v>
      </c>
      <c r="D39" s="89">
        <v>50</v>
      </c>
      <c r="E39" s="102"/>
      <c r="F39" s="72"/>
      <c r="G39" s="73">
        <v>0</v>
      </c>
      <c r="H39" s="98">
        <f t="shared" si="0"/>
        <v>0</v>
      </c>
    </row>
    <row r="40" spans="2:8" ht="15" customHeight="1" x14ac:dyDescent="0.45">
      <c r="B40" s="56">
        <v>32</v>
      </c>
      <c r="C40" s="58" t="s">
        <v>168</v>
      </c>
      <c r="D40" s="89">
        <v>52</v>
      </c>
      <c r="E40" s="102"/>
      <c r="F40" s="72"/>
      <c r="G40" s="73">
        <v>0</v>
      </c>
      <c r="H40" s="98">
        <f t="shared" si="0"/>
        <v>0</v>
      </c>
    </row>
    <row r="41" spans="2:8" ht="15" customHeight="1" x14ac:dyDescent="0.45">
      <c r="B41" s="56">
        <v>33</v>
      </c>
      <c r="C41" s="57" t="s">
        <v>169</v>
      </c>
      <c r="D41" s="89">
        <v>55</v>
      </c>
      <c r="E41" s="102"/>
      <c r="F41" s="72"/>
      <c r="G41" s="73">
        <v>0</v>
      </c>
      <c r="H41" s="98">
        <f t="shared" ref="H41:H72" si="1">D41*G41</f>
        <v>0</v>
      </c>
    </row>
    <row r="42" spans="2:8" ht="15" customHeight="1" x14ac:dyDescent="0.45">
      <c r="B42" s="56">
        <v>34</v>
      </c>
      <c r="C42" s="57" t="s">
        <v>170</v>
      </c>
      <c r="D42" s="89">
        <v>58</v>
      </c>
      <c r="E42" s="102"/>
      <c r="F42" s="72"/>
      <c r="G42" s="73">
        <v>0</v>
      </c>
      <c r="H42" s="98">
        <f t="shared" si="1"/>
        <v>0</v>
      </c>
    </row>
    <row r="43" spans="2:8" ht="15" customHeight="1" x14ac:dyDescent="0.45">
      <c r="B43" s="56">
        <v>35</v>
      </c>
      <c r="C43" s="57" t="s">
        <v>171</v>
      </c>
      <c r="D43" s="89">
        <v>58</v>
      </c>
      <c r="E43" s="102"/>
      <c r="F43" s="72"/>
      <c r="G43" s="73">
        <v>0</v>
      </c>
      <c r="H43" s="98">
        <f t="shared" si="1"/>
        <v>0</v>
      </c>
    </row>
    <row r="44" spans="2:8" ht="15" customHeight="1" x14ac:dyDescent="0.45">
      <c r="B44" s="59">
        <v>36</v>
      </c>
      <c r="C44" s="57" t="s">
        <v>172</v>
      </c>
      <c r="D44" s="89">
        <v>58</v>
      </c>
      <c r="E44" s="102"/>
      <c r="F44" s="72"/>
      <c r="G44" s="73">
        <v>0</v>
      </c>
      <c r="H44" s="98">
        <f t="shared" si="1"/>
        <v>0</v>
      </c>
    </row>
    <row r="45" spans="2:8" ht="15" customHeight="1" x14ac:dyDescent="0.45">
      <c r="B45" s="56">
        <v>37</v>
      </c>
      <c r="C45" s="57" t="s">
        <v>173</v>
      </c>
      <c r="D45" s="89">
        <v>60</v>
      </c>
      <c r="E45" s="102"/>
      <c r="F45" s="72"/>
      <c r="G45" s="73">
        <v>0</v>
      </c>
      <c r="H45" s="98">
        <f t="shared" si="1"/>
        <v>0</v>
      </c>
    </row>
    <row r="46" spans="2:8" ht="15" customHeight="1" x14ac:dyDescent="0.45">
      <c r="B46" s="56">
        <v>38</v>
      </c>
      <c r="C46" s="57" t="s">
        <v>174</v>
      </c>
      <c r="D46" s="89">
        <v>65</v>
      </c>
      <c r="E46" s="102"/>
      <c r="F46" s="72"/>
      <c r="G46" s="73">
        <v>0</v>
      </c>
      <c r="H46" s="98">
        <f t="shared" si="1"/>
        <v>0</v>
      </c>
    </row>
    <row r="47" spans="2:8" ht="15" customHeight="1" x14ac:dyDescent="0.45">
      <c r="B47" s="56">
        <v>39</v>
      </c>
      <c r="C47" s="57" t="s">
        <v>133</v>
      </c>
      <c r="D47" s="89">
        <v>76</v>
      </c>
      <c r="E47" s="102"/>
      <c r="F47" s="72"/>
      <c r="G47" s="73">
        <v>0</v>
      </c>
      <c r="H47" s="98">
        <f t="shared" si="1"/>
        <v>0</v>
      </c>
    </row>
    <row r="48" spans="2:8" ht="15" customHeight="1" x14ac:dyDescent="0.45">
      <c r="B48" s="59">
        <v>40</v>
      </c>
      <c r="C48" s="57" t="s">
        <v>25</v>
      </c>
      <c r="D48" s="89">
        <v>79</v>
      </c>
      <c r="E48" s="102"/>
      <c r="F48" s="72"/>
      <c r="G48" s="73">
        <v>0</v>
      </c>
      <c r="H48" s="98">
        <f t="shared" si="1"/>
        <v>0</v>
      </c>
    </row>
    <row r="49" spans="2:8" ht="15" customHeight="1" x14ac:dyDescent="0.45">
      <c r="B49" s="56">
        <v>41</v>
      </c>
      <c r="C49" s="57" t="s">
        <v>175</v>
      </c>
      <c r="D49" s="89">
        <v>80</v>
      </c>
      <c r="E49" s="102"/>
      <c r="F49" s="72"/>
      <c r="G49" s="73">
        <v>0</v>
      </c>
      <c r="H49" s="98">
        <f t="shared" si="1"/>
        <v>0</v>
      </c>
    </row>
    <row r="50" spans="2:8" ht="15" customHeight="1" x14ac:dyDescent="0.45">
      <c r="B50" s="56">
        <v>42</v>
      </c>
      <c r="C50" s="57" t="s">
        <v>176</v>
      </c>
      <c r="D50" s="89">
        <v>81</v>
      </c>
      <c r="E50" s="102"/>
      <c r="F50" s="72"/>
      <c r="G50" s="73">
        <v>0</v>
      </c>
      <c r="H50" s="98">
        <f t="shared" si="1"/>
        <v>0</v>
      </c>
    </row>
    <row r="51" spans="2:8" ht="15" customHeight="1" x14ac:dyDescent="0.45">
      <c r="B51" s="56">
        <v>43</v>
      </c>
      <c r="C51" s="58" t="s">
        <v>177</v>
      </c>
      <c r="D51" s="89">
        <v>87</v>
      </c>
      <c r="E51" s="102"/>
      <c r="F51" s="72"/>
      <c r="G51" s="73">
        <v>0</v>
      </c>
      <c r="H51" s="98">
        <f t="shared" si="1"/>
        <v>0</v>
      </c>
    </row>
    <row r="52" spans="2:8" ht="15" customHeight="1" x14ac:dyDescent="0.45">
      <c r="B52" s="56">
        <v>44</v>
      </c>
      <c r="C52" s="57" t="s">
        <v>178</v>
      </c>
      <c r="D52" s="89">
        <v>94</v>
      </c>
      <c r="E52" s="102"/>
      <c r="F52" s="72"/>
      <c r="G52" s="73">
        <v>0</v>
      </c>
      <c r="H52" s="98">
        <f t="shared" si="1"/>
        <v>0</v>
      </c>
    </row>
    <row r="53" spans="2:8" ht="15" customHeight="1" x14ac:dyDescent="0.45">
      <c r="B53" s="56">
        <v>45</v>
      </c>
      <c r="C53" s="57" t="s">
        <v>179</v>
      </c>
      <c r="D53" s="89">
        <v>94</v>
      </c>
      <c r="E53" s="102"/>
      <c r="F53" s="72"/>
      <c r="G53" s="73">
        <v>0</v>
      </c>
      <c r="H53" s="98">
        <f t="shared" si="1"/>
        <v>0</v>
      </c>
    </row>
    <row r="54" spans="2:8" ht="15" customHeight="1" x14ac:dyDescent="0.45">
      <c r="B54" s="56">
        <v>46</v>
      </c>
      <c r="C54" s="57" t="s">
        <v>180</v>
      </c>
      <c r="D54" s="89">
        <v>94</v>
      </c>
      <c r="E54" s="102"/>
      <c r="F54" s="72"/>
      <c r="G54" s="73">
        <v>0</v>
      </c>
      <c r="H54" s="98">
        <f t="shared" si="1"/>
        <v>0</v>
      </c>
    </row>
    <row r="55" spans="2:8" ht="15" customHeight="1" x14ac:dyDescent="0.45">
      <c r="B55" s="56">
        <v>47</v>
      </c>
      <c r="C55" s="57" t="s">
        <v>181</v>
      </c>
      <c r="D55" s="89">
        <v>103</v>
      </c>
      <c r="E55" s="102"/>
      <c r="F55" s="72"/>
      <c r="G55" s="73">
        <v>0</v>
      </c>
      <c r="H55" s="98">
        <f t="shared" si="1"/>
        <v>0</v>
      </c>
    </row>
    <row r="56" spans="2:8" ht="15" customHeight="1" x14ac:dyDescent="0.45">
      <c r="B56" s="56">
        <v>48</v>
      </c>
      <c r="C56" s="58" t="s">
        <v>182</v>
      </c>
      <c r="D56" s="89">
        <v>108</v>
      </c>
      <c r="E56" s="102"/>
      <c r="F56" s="72"/>
      <c r="G56" s="73">
        <v>0</v>
      </c>
      <c r="H56" s="98">
        <f t="shared" si="1"/>
        <v>0</v>
      </c>
    </row>
    <row r="57" spans="2:8" ht="15" customHeight="1" x14ac:dyDescent="0.45">
      <c r="B57" s="56">
        <v>49</v>
      </c>
      <c r="C57" s="57" t="s">
        <v>123</v>
      </c>
      <c r="D57" s="89">
        <v>120</v>
      </c>
      <c r="E57" s="102"/>
      <c r="F57" s="72"/>
      <c r="G57" s="73">
        <v>0</v>
      </c>
      <c r="H57" s="98">
        <f t="shared" si="1"/>
        <v>0</v>
      </c>
    </row>
    <row r="58" spans="2:8" ht="15" customHeight="1" x14ac:dyDescent="0.45">
      <c r="B58" s="56">
        <v>50</v>
      </c>
      <c r="C58" s="57" t="s">
        <v>183</v>
      </c>
      <c r="D58" s="89">
        <v>123</v>
      </c>
      <c r="E58" s="102"/>
      <c r="F58" s="72"/>
      <c r="G58" s="73">
        <v>0</v>
      </c>
      <c r="H58" s="98">
        <f t="shared" si="1"/>
        <v>0</v>
      </c>
    </row>
    <row r="59" spans="2:8" ht="15" customHeight="1" x14ac:dyDescent="0.45">
      <c r="B59" s="56">
        <v>51</v>
      </c>
      <c r="C59" s="58" t="s">
        <v>184</v>
      </c>
      <c r="D59" s="89">
        <v>129</v>
      </c>
      <c r="E59" s="102"/>
      <c r="F59" s="72"/>
      <c r="G59" s="73">
        <v>0</v>
      </c>
      <c r="H59" s="98">
        <f t="shared" si="1"/>
        <v>0</v>
      </c>
    </row>
    <row r="60" spans="2:8" ht="15" customHeight="1" x14ac:dyDescent="0.45">
      <c r="B60" s="56">
        <v>52</v>
      </c>
      <c r="C60" s="57" t="s">
        <v>185</v>
      </c>
      <c r="D60" s="89">
        <v>132</v>
      </c>
      <c r="E60" s="102"/>
      <c r="F60" s="72"/>
      <c r="G60" s="73">
        <v>0</v>
      </c>
      <c r="H60" s="98">
        <f t="shared" si="1"/>
        <v>0</v>
      </c>
    </row>
    <row r="61" spans="2:8" ht="15" customHeight="1" x14ac:dyDescent="0.45">
      <c r="B61" s="56">
        <v>53</v>
      </c>
      <c r="C61" s="57" t="s">
        <v>186</v>
      </c>
      <c r="D61" s="89">
        <v>142</v>
      </c>
      <c r="E61" s="102"/>
      <c r="F61" s="72"/>
      <c r="G61" s="73">
        <v>0</v>
      </c>
      <c r="H61" s="98">
        <f t="shared" si="1"/>
        <v>0</v>
      </c>
    </row>
    <row r="62" spans="2:8" ht="15" customHeight="1" x14ac:dyDescent="0.45">
      <c r="B62" s="56">
        <v>54</v>
      </c>
      <c r="C62" s="57" t="s">
        <v>155</v>
      </c>
      <c r="D62" s="89">
        <v>142</v>
      </c>
      <c r="E62" s="102"/>
      <c r="F62" s="72"/>
      <c r="G62" s="73">
        <v>0</v>
      </c>
      <c r="H62" s="98">
        <f t="shared" si="1"/>
        <v>0</v>
      </c>
    </row>
    <row r="63" spans="2:8" ht="15" customHeight="1" x14ac:dyDescent="0.45">
      <c r="B63" s="56">
        <v>55</v>
      </c>
      <c r="C63" s="57" t="s">
        <v>143</v>
      </c>
      <c r="D63" s="89">
        <v>152</v>
      </c>
      <c r="E63" s="102"/>
      <c r="F63" s="72"/>
      <c r="G63" s="73">
        <v>0</v>
      </c>
      <c r="H63" s="98">
        <f t="shared" si="1"/>
        <v>0</v>
      </c>
    </row>
    <row r="64" spans="2:8" ht="15" customHeight="1" x14ac:dyDescent="0.45">
      <c r="B64" s="56">
        <v>56</v>
      </c>
      <c r="C64" s="57" t="s">
        <v>144</v>
      </c>
      <c r="D64" s="89">
        <v>168</v>
      </c>
      <c r="E64" s="102"/>
      <c r="F64" s="72"/>
      <c r="G64" s="73">
        <v>0</v>
      </c>
      <c r="H64" s="98">
        <f t="shared" si="1"/>
        <v>0</v>
      </c>
    </row>
    <row r="65" spans="2:8" ht="15" customHeight="1" x14ac:dyDescent="0.45">
      <c r="B65" s="56">
        <v>57</v>
      </c>
      <c r="C65" s="57" t="s">
        <v>190</v>
      </c>
      <c r="D65" s="89">
        <v>170</v>
      </c>
      <c r="E65" s="102"/>
      <c r="F65" s="72"/>
      <c r="G65" s="73">
        <v>0</v>
      </c>
      <c r="H65" s="98">
        <f t="shared" si="1"/>
        <v>0</v>
      </c>
    </row>
    <row r="66" spans="2:8" ht="15" customHeight="1" x14ac:dyDescent="0.45">
      <c r="B66" s="56">
        <v>58</v>
      </c>
      <c r="C66" s="57" t="s">
        <v>189</v>
      </c>
      <c r="D66" s="89">
        <v>175</v>
      </c>
      <c r="E66" s="102"/>
      <c r="F66" s="72"/>
      <c r="G66" s="73">
        <v>0</v>
      </c>
      <c r="H66" s="98">
        <f t="shared" si="1"/>
        <v>0</v>
      </c>
    </row>
    <row r="67" spans="2:8" ht="15" customHeight="1" x14ac:dyDescent="0.45">
      <c r="B67" s="56">
        <v>59</v>
      </c>
      <c r="C67" s="57" t="s">
        <v>188</v>
      </c>
      <c r="D67" s="89">
        <v>178</v>
      </c>
      <c r="E67" s="102"/>
      <c r="F67" s="72"/>
      <c r="G67" s="73">
        <v>0</v>
      </c>
      <c r="H67" s="98">
        <f t="shared" si="1"/>
        <v>0</v>
      </c>
    </row>
    <row r="68" spans="2:8" ht="15" customHeight="1" x14ac:dyDescent="0.45">
      <c r="B68" s="56">
        <v>60</v>
      </c>
      <c r="C68" s="57" t="s">
        <v>187</v>
      </c>
      <c r="D68" s="89">
        <v>213</v>
      </c>
      <c r="E68" s="102"/>
      <c r="F68" s="72"/>
      <c r="G68" s="73">
        <v>0</v>
      </c>
      <c r="H68" s="98">
        <f t="shared" si="1"/>
        <v>0</v>
      </c>
    </row>
    <row r="69" spans="2:8" ht="15" customHeight="1" x14ac:dyDescent="0.45">
      <c r="B69" s="56">
        <v>61</v>
      </c>
      <c r="C69" s="57" t="s">
        <v>191</v>
      </c>
      <c r="D69" s="89">
        <v>228</v>
      </c>
      <c r="E69" s="102"/>
      <c r="F69" s="72"/>
      <c r="G69" s="73">
        <v>0</v>
      </c>
      <c r="H69" s="98">
        <f t="shared" si="1"/>
        <v>0</v>
      </c>
    </row>
    <row r="70" spans="2:8" ht="15" customHeight="1" x14ac:dyDescent="0.45">
      <c r="B70" s="56">
        <v>62</v>
      </c>
      <c r="C70" s="57" t="s">
        <v>192</v>
      </c>
      <c r="D70" s="89">
        <v>246</v>
      </c>
      <c r="E70" s="102"/>
      <c r="F70" s="72"/>
      <c r="G70" s="73">
        <v>0</v>
      </c>
      <c r="H70" s="98">
        <f t="shared" si="1"/>
        <v>0</v>
      </c>
    </row>
    <row r="71" spans="2:8" ht="15" customHeight="1" x14ac:dyDescent="0.45">
      <c r="B71" s="56">
        <v>63</v>
      </c>
      <c r="C71" s="57" t="s">
        <v>158</v>
      </c>
      <c r="D71" s="89">
        <v>474</v>
      </c>
      <c r="E71" s="102"/>
      <c r="F71" s="72"/>
      <c r="G71" s="73">
        <v>0</v>
      </c>
      <c r="H71" s="98">
        <f t="shared" si="1"/>
        <v>0</v>
      </c>
    </row>
    <row r="72" spans="2:8" ht="15" customHeight="1" x14ac:dyDescent="0.45">
      <c r="B72" s="56">
        <v>64</v>
      </c>
      <c r="C72" s="57" t="s">
        <v>193</v>
      </c>
      <c r="D72" s="89">
        <v>849</v>
      </c>
      <c r="E72" s="102"/>
      <c r="F72" s="72"/>
      <c r="G72" s="73">
        <v>0</v>
      </c>
      <c r="H72" s="98">
        <f t="shared" si="1"/>
        <v>0</v>
      </c>
    </row>
    <row r="73" spans="2:8" ht="15" customHeight="1" thickBot="1" x14ac:dyDescent="0.5">
      <c r="B73" s="37"/>
      <c r="C73" s="39"/>
      <c r="D73" s="90"/>
      <c r="E73" s="90"/>
      <c r="F73" s="38"/>
      <c r="G73" s="40" t="s">
        <v>127</v>
      </c>
      <c r="H73" s="99">
        <f>SUM(H9:H72)</f>
        <v>0</v>
      </c>
    </row>
  </sheetData>
  <sheetProtection algorithmName="SHA-512" hashValue="mABruQ8zejrkX10Yc5gwDgStTDDIRXe4nBbOVvZupXl9zgkD1eMbPdZwEMLAAF8K3n0LWjFeXuBA4Qr+9r3l4g==" saltValue="8T/kFEaXyia/foyRLophQA==" spinCount="100000" sheet="1" objects="1" scenarios="1"/>
  <autoFilter ref="C8:H8" xr:uid="{00000000-0009-0000-0000-000002000000}">
    <filterColumn colId="5" showButton="0"/>
    <sortState xmlns:xlrd2="http://schemas.microsoft.com/office/spreadsheetml/2017/richdata2" ref="C9:H72">
      <sortCondition ref="D8"/>
    </sortState>
  </autoFilter>
  <phoneticPr fontId="12" type="noConversion"/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467AA-00F9-4C41-8485-4EB552314149}">
  <dimension ref="A1:H106"/>
  <sheetViews>
    <sheetView topLeftCell="A55" workbookViewId="0">
      <selection activeCell="D18" sqref="D18"/>
    </sheetView>
  </sheetViews>
  <sheetFormatPr defaultColWidth="9.1328125" defaultRowHeight="14.25" x14ac:dyDescent="0.45"/>
  <cols>
    <col min="1" max="1" width="3.73046875" style="1" customWidth="1"/>
    <col min="2" max="2" width="9.1328125" style="1" customWidth="1"/>
    <col min="3" max="3" width="48.73046875" style="30" customWidth="1"/>
    <col min="4" max="4" width="21" style="1" customWidth="1"/>
    <col min="5" max="6" width="22.265625" style="1" bestFit="1" customWidth="1"/>
    <col min="7" max="7" width="32.265625" style="1" customWidth="1"/>
    <col min="8" max="8" width="29.3984375" style="1" customWidth="1"/>
    <col min="9" max="16379" width="9.1328125" style="1"/>
    <col min="16380" max="16384" width="9.1328125" style="1" bestFit="1"/>
  </cols>
  <sheetData>
    <row r="1" spans="1:8" x14ac:dyDescent="0.45">
      <c r="A1" s="4"/>
      <c r="B1" s="4"/>
      <c r="C1" s="29"/>
      <c r="D1" s="4"/>
      <c r="E1" s="4"/>
      <c r="F1" s="4"/>
      <c r="G1" s="4"/>
      <c r="H1" s="4"/>
    </row>
    <row r="2" spans="1:8" x14ac:dyDescent="0.45">
      <c r="A2" s="4"/>
      <c r="B2" s="4"/>
      <c r="C2" s="29"/>
      <c r="D2" s="4"/>
      <c r="E2" s="4"/>
      <c r="F2" s="4"/>
      <c r="G2" s="4"/>
      <c r="H2" s="4"/>
    </row>
    <row r="3" spans="1:8" x14ac:dyDescent="0.45">
      <c r="A3" s="4"/>
      <c r="B3" s="4"/>
      <c r="C3" s="29"/>
      <c r="D3" s="4"/>
      <c r="E3" s="4"/>
      <c r="F3" s="4"/>
      <c r="G3" s="4"/>
      <c r="H3" s="4"/>
    </row>
    <row r="4" spans="1:8" x14ac:dyDescent="0.45">
      <c r="A4" s="4"/>
      <c r="B4" s="4"/>
      <c r="C4" s="29"/>
      <c r="D4" s="4"/>
      <c r="E4" s="4"/>
      <c r="F4" s="4"/>
      <c r="G4" s="4"/>
      <c r="H4" s="4"/>
    </row>
    <row r="5" spans="1:8" x14ac:dyDescent="0.45">
      <c r="A5" s="4"/>
      <c r="B5" s="4"/>
      <c r="C5" s="29"/>
      <c r="D5" s="4"/>
      <c r="E5" s="4"/>
      <c r="F5" s="4"/>
      <c r="G5" s="4"/>
      <c r="H5" s="4"/>
    </row>
    <row r="6" spans="1:8" x14ac:dyDescent="0.45">
      <c r="A6" s="4"/>
      <c r="B6" s="17" t="s">
        <v>15</v>
      </c>
      <c r="C6" s="2"/>
      <c r="D6" s="2"/>
      <c r="E6" s="2"/>
      <c r="F6" s="2"/>
      <c r="G6" s="2"/>
      <c r="H6" s="4"/>
    </row>
    <row r="7" spans="1:8" ht="14.65" customHeight="1" thickBot="1" x14ac:dyDescent="0.5">
      <c r="A7" s="4"/>
      <c r="B7" s="4"/>
      <c r="C7" s="29"/>
      <c r="D7" s="4"/>
      <c r="E7" s="4"/>
      <c r="F7" s="4"/>
      <c r="G7" s="4"/>
      <c r="H7" s="4"/>
    </row>
    <row r="8" spans="1:8" ht="14.65" customHeight="1" x14ac:dyDescent="0.45">
      <c r="A8" s="4"/>
      <c r="B8" s="41" t="s">
        <v>19</v>
      </c>
      <c r="C8" s="42"/>
      <c r="D8" s="67" t="s">
        <v>21</v>
      </c>
      <c r="E8" s="67" t="s">
        <v>195</v>
      </c>
      <c r="F8" s="43" t="s">
        <v>196</v>
      </c>
      <c r="G8" s="44" t="s">
        <v>22</v>
      </c>
      <c r="H8" s="45" t="s">
        <v>23</v>
      </c>
    </row>
    <row r="9" spans="1:8" x14ac:dyDescent="0.45">
      <c r="A9" s="4"/>
      <c r="B9" s="60">
        <v>1</v>
      </c>
      <c r="C9" s="61" t="s">
        <v>51</v>
      </c>
      <c r="D9" s="68">
        <v>4</v>
      </c>
      <c r="E9" s="103"/>
      <c r="F9" s="74"/>
      <c r="G9" s="75">
        <v>0</v>
      </c>
      <c r="H9" s="97">
        <f>D9*G9</f>
        <v>0</v>
      </c>
    </row>
    <row r="10" spans="1:8" x14ac:dyDescent="0.45">
      <c r="A10" s="4"/>
      <c r="B10" s="60">
        <v>2</v>
      </c>
      <c r="C10" s="61" t="s">
        <v>52</v>
      </c>
      <c r="D10" s="68">
        <v>1</v>
      </c>
      <c r="E10" s="103"/>
      <c r="F10" s="74"/>
      <c r="G10" s="75">
        <v>0</v>
      </c>
      <c r="H10" s="97">
        <f t="shared" ref="H10:H73" si="0">D10*G10</f>
        <v>0</v>
      </c>
    </row>
    <row r="11" spans="1:8" x14ac:dyDescent="0.45">
      <c r="A11" s="4"/>
      <c r="B11" s="60">
        <v>3</v>
      </c>
      <c r="C11" s="61" t="s">
        <v>29</v>
      </c>
      <c r="D11" s="68">
        <v>1</v>
      </c>
      <c r="E11" s="103"/>
      <c r="F11" s="74"/>
      <c r="G11" s="75">
        <v>0</v>
      </c>
      <c r="H11" s="97">
        <f t="shared" si="0"/>
        <v>0</v>
      </c>
    </row>
    <row r="12" spans="1:8" x14ac:dyDescent="0.45">
      <c r="A12" s="4"/>
      <c r="B12" s="60">
        <v>4</v>
      </c>
      <c r="C12" s="61" t="s">
        <v>53</v>
      </c>
      <c r="D12" s="68">
        <v>2</v>
      </c>
      <c r="E12" s="103"/>
      <c r="F12" s="74"/>
      <c r="G12" s="75">
        <v>0</v>
      </c>
      <c r="H12" s="97">
        <f t="shared" si="0"/>
        <v>0</v>
      </c>
    </row>
    <row r="13" spans="1:8" x14ac:dyDescent="0.45">
      <c r="A13" s="4"/>
      <c r="B13" s="60">
        <v>5</v>
      </c>
      <c r="C13" s="61" t="s">
        <v>54</v>
      </c>
      <c r="D13" s="68">
        <v>4</v>
      </c>
      <c r="E13" s="103"/>
      <c r="F13" s="74"/>
      <c r="G13" s="75">
        <v>0</v>
      </c>
      <c r="H13" s="97">
        <f t="shared" si="0"/>
        <v>0</v>
      </c>
    </row>
    <row r="14" spans="1:8" x14ac:dyDescent="0.45">
      <c r="A14" s="4"/>
      <c r="B14" s="60">
        <v>6</v>
      </c>
      <c r="C14" s="61" t="s">
        <v>55</v>
      </c>
      <c r="D14" s="68">
        <v>2</v>
      </c>
      <c r="E14" s="103"/>
      <c r="F14" s="74"/>
      <c r="G14" s="75">
        <v>0</v>
      </c>
      <c r="H14" s="97">
        <f t="shared" si="0"/>
        <v>0</v>
      </c>
    </row>
    <row r="15" spans="1:8" x14ac:dyDescent="0.45">
      <c r="A15" s="4"/>
      <c r="B15" s="60">
        <v>7</v>
      </c>
      <c r="C15" s="61" t="s">
        <v>56</v>
      </c>
      <c r="D15" s="68">
        <v>1</v>
      </c>
      <c r="E15" s="103"/>
      <c r="F15" s="74"/>
      <c r="G15" s="75">
        <v>0</v>
      </c>
      <c r="H15" s="97">
        <f t="shared" si="0"/>
        <v>0</v>
      </c>
    </row>
    <row r="16" spans="1:8" x14ac:dyDescent="0.45">
      <c r="A16" s="4"/>
      <c r="B16" s="60">
        <v>8</v>
      </c>
      <c r="C16" s="61" t="s">
        <v>57</v>
      </c>
      <c r="D16" s="68">
        <v>2</v>
      </c>
      <c r="E16" s="103"/>
      <c r="F16" s="74"/>
      <c r="G16" s="75">
        <v>0</v>
      </c>
      <c r="H16" s="97">
        <f t="shared" si="0"/>
        <v>0</v>
      </c>
    </row>
    <row r="17" spans="1:8" x14ac:dyDescent="0.45">
      <c r="A17" s="4"/>
      <c r="B17" s="60">
        <v>9</v>
      </c>
      <c r="C17" s="61" t="s">
        <v>30</v>
      </c>
      <c r="D17" s="68">
        <v>1</v>
      </c>
      <c r="E17" s="103"/>
      <c r="F17" s="74"/>
      <c r="G17" s="75">
        <v>0</v>
      </c>
      <c r="H17" s="97">
        <f t="shared" si="0"/>
        <v>0</v>
      </c>
    </row>
    <row r="18" spans="1:8" x14ac:dyDescent="0.45">
      <c r="A18" s="4"/>
      <c r="B18" s="60">
        <v>10</v>
      </c>
      <c r="C18" s="61" t="s">
        <v>31</v>
      </c>
      <c r="D18" s="68">
        <v>2</v>
      </c>
      <c r="E18" s="103"/>
      <c r="F18" s="74"/>
      <c r="G18" s="75">
        <v>0</v>
      </c>
      <c r="H18" s="97">
        <f t="shared" si="0"/>
        <v>0</v>
      </c>
    </row>
    <row r="19" spans="1:8" x14ac:dyDescent="0.45">
      <c r="A19" s="4"/>
      <c r="B19" s="60">
        <v>11</v>
      </c>
      <c r="C19" s="61" t="s">
        <v>58</v>
      </c>
      <c r="D19" s="68">
        <v>2</v>
      </c>
      <c r="E19" s="103"/>
      <c r="F19" s="74"/>
      <c r="G19" s="75">
        <v>0</v>
      </c>
      <c r="H19" s="97">
        <f t="shared" si="0"/>
        <v>0</v>
      </c>
    </row>
    <row r="20" spans="1:8" x14ac:dyDescent="0.45">
      <c r="A20" s="4"/>
      <c r="B20" s="60">
        <v>12</v>
      </c>
      <c r="C20" s="61" t="s">
        <v>59</v>
      </c>
      <c r="D20" s="68">
        <v>2</v>
      </c>
      <c r="E20" s="103"/>
      <c r="F20" s="74"/>
      <c r="G20" s="75">
        <v>0</v>
      </c>
      <c r="H20" s="97">
        <f t="shared" si="0"/>
        <v>0</v>
      </c>
    </row>
    <row r="21" spans="1:8" x14ac:dyDescent="0.45">
      <c r="A21" s="4"/>
      <c r="B21" s="60">
        <v>13</v>
      </c>
      <c r="C21" s="61" t="s">
        <v>60</v>
      </c>
      <c r="D21" s="68">
        <v>1</v>
      </c>
      <c r="E21" s="103"/>
      <c r="F21" s="74"/>
      <c r="G21" s="75">
        <v>0</v>
      </c>
      <c r="H21" s="97">
        <f t="shared" si="0"/>
        <v>0</v>
      </c>
    </row>
    <row r="22" spans="1:8" x14ac:dyDescent="0.45">
      <c r="A22" s="4"/>
      <c r="B22" s="60">
        <v>14</v>
      </c>
      <c r="C22" s="61" t="s">
        <v>61</v>
      </c>
      <c r="D22" s="68">
        <v>7</v>
      </c>
      <c r="E22" s="103"/>
      <c r="F22" s="74"/>
      <c r="G22" s="75">
        <v>0</v>
      </c>
      <c r="H22" s="97">
        <f t="shared" si="0"/>
        <v>0</v>
      </c>
    </row>
    <row r="23" spans="1:8" x14ac:dyDescent="0.45">
      <c r="A23" s="4"/>
      <c r="B23" s="60">
        <v>15</v>
      </c>
      <c r="C23" s="61" t="s">
        <v>62</v>
      </c>
      <c r="D23" s="68">
        <v>1</v>
      </c>
      <c r="E23" s="103"/>
      <c r="F23" s="74"/>
      <c r="G23" s="75">
        <v>0</v>
      </c>
      <c r="H23" s="97">
        <f t="shared" si="0"/>
        <v>0</v>
      </c>
    </row>
    <row r="24" spans="1:8" x14ac:dyDescent="0.45">
      <c r="A24" s="4"/>
      <c r="B24" s="60">
        <v>16</v>
      </c>
      <c r="C24" s="61" t="s">
        <v>63</v>
      </c>
      <c r="D24" s="68">
        <v>2</v>
      </c>
      <c r="E24" s="103"/>
      <c r="F24" s="74"/>
      <c r="G24" s="75">
        <v>0</v>
      </c>
      <c r="H24" s="97">
        <f t="shared" si="0"/>
        <v>0</v>
      </c>
    </row>
    <row r="25" spans="1:8" x14ac:dyDescent="0.45">
      <c r="A25" s="4"/>
      <c r="B25" s="60">
        <v>17</v>
      </c>
      <c r="C25" s="61" t="s">
        <v>64</v>
      </c>
      <c r="D25" s="68">
        <v>1</v>
      </c>
      <c r="E25" s="103"/>
      <c r="F25" s="74"/>
      <c r="G25" s="75">
        <v>0</v>
      </c>
      <c r="H25" s="97">
        <f t="shared" si="0"/>
        <v>0</v>
      </c>
    </row>
    <row r="26" spans="1:8" x14ac:dyDescent="0.45">
      <c r="A26" s="4"/>
      <c r="B26" s="60">
        <v>18</v>
      </c>
      <c r="C26" s="61" t="s">
        <v>65</v>
      </c>
      <c r="D26" s="68">
        <v>1</v>
      </c>
      <c r="E26" s="103"/>
      <c r="F26" s="74"/>
      <c r="G26" s="75">
        <v>0</v>
      </c>
      <c r="H26" s="97">
        <f t="shared" si="0"/>
        <v>0</v>
      </c>
    </row>
    <row r="27" spans="1:8" x14ac:dyDescent="0.45">
      <c r="A27" s="4"/>
      <c r="B27" s="60">
        <v>20</v>
      </c>
      <c r="C27" s="61" t="s">
        <v>66</v>
      </c>
      <c r="D27" s="68">
        <v>1</v>
      </c>
      <c r="E27" s="103"/>
      <c r="F27" s="74"/>
      <c r="G27" s="75">
        <v>0</v>
      </c>
      <c r="H27" s="97">
        <f t="shared" si="0"/>
        <v>0</v>
      </c>
    </row>
    <row r="28" spans="1:8" ht="14.65" customHeight="1" x14ac:dyDescent="0.45">
      <c r="A28" s="4"/>
      <c r="B28" s="60">
        <v>21</v>
      </c>
      <c r="C28" s="61" t="s">
        <v>67</v>
      </c>
      <c r="D28" s="68">
        <v>1</v>
      </c>
      <c r="E28" s="103"/>
      <c r="F28" s="74"/>
      <c r="G28" s="75">
        <v>0</v>
      </c>
      <c r="H28" s="97">
        <f t="shared" si="0"/>
        <v>0</v>
      </c>
    </row>
    <row r="29" spans="1:8" x14ac:dyDescent="0.45">
      <c r="A29" s="4"/>
      <c r="B29" s="60">
        <v>22</v>
      </c>
      <c r="C29" s="61" t="s">
        <v>68</v>
      </c>
      <c r="D29" s="68">
        <v>1</v>
      </c>
      <c r="E29" s="103"/>
      <c r="F29" s="74"/>
      <c r="G29" s="75">
        <v>0</v>
      </c>
      <c r="H29" s="97">
        <f t="shared" si="0"/>
        <v>0</v>
      </c>
    </row>
    <row r="30" spans="1:8" x14ac:dyDescent="0.45">
      <c r="A30" s="4"/>
      <c r="B30" s="60">
        <v>23</v>
      </c>
      <c r="C30" s="61" t="s">
        <v>69</v>
      </c>
      <c r="D30" s="68">
        <v>1</v>
      </c>
      <c r="E30" s="103"/>
      <c r="F30" s="74"/>
      <c r="G30" s="75">
        <v>0</v>
      </c>
      <c r="H30" s="97">
        <f t="shared" si="0"/>
        <v>0</v>
      </c>
    </row>
    <row r="31" spans="1:8" x14ac:dyDescent="0.45">
      <c r="A31" s="4"/>
      <c r="B31" s="60">
        <v>24</v>
      </c>
      <c r="C31" s="61" t="s">
        <v>70</v>
      </c>
      <c r="D31" s="68">
        <v>1</v>
      </c>
      <c r="E31" s="103"/>
      <c r="F31" s="74"/>
      <c r="G31" s="75">
        <v>0</v>
      </c>
      <c r="H31" s="97">
        <f t="shared" si="0"/>
        <v>0</v>
      </c>
    </row>
    <row r="32" spans="1:8" x14ac:dyDescent="0.45">
      <c r="A32" s="4"/>
      <c r="B32" s="60">
        <v>25</v>
      </c>
      <c r="C32" s="61" t="s">
        <v>71</v>
      </c>
      <c r="D32" s="68">
        <v>1</v>
      </c>
      <c r="E32" s="103"/>
      <c r="F32" s="74"/>
      <c r="G32" s="75">
        <v>0</v>
      </c>
      <c r="H32" s="97">
        <f t="shared" si="0"/>
        <v>0</v>
      </c>
    </row>
    <row r="33" spans="1:8" x14ac:dyDescent="0.45">
      <c r="A33" s="4"/>
      <c r="B33" s="60">
        <v>26</v>
      </c>
      <c r="C33" s="61" t="s">
        <v>72</v>
      </c>
      <c r="D33" s="68">
        <v>1</v>
      </c>
      <c r="E33" s="103"/>
      <c r="F33" s="74"/>
      <c r="G33" s="75">
        <v>0</v>
      </c>
      <c r="H33" s="97">
        <f t="shared" si="0"/>
        <v>0</v>
      </c>
    </row>
    <row r="34" spans="1:8" x14ac:dyDescent="0.45">
      <c r="B34" s="60">
        <v>27</v>
      </c>
      <c r="C34" s="61" t="s">
        <v>146</v>
      </c>
      <c r="D34" s="68">
        <v>1</v>
      </c>
      <c r="E34" s="103"/>
      <c r="F34" s="74"/>
      <c r="G34" s="75">
        <v>0</v>
      </c>
      <c r="H34" s="97">
        <f t="shared" si="0"/>
        <v>0</v>
      </c>
    </row>
    <row r="35" spans="1:8" x14ac:dyDescent="0.45">
      <c r="B35" s="60">
        <v>28</v>
      </c>
      <c r="C35" s="61" t="s">
        <v>32</v>
      </c>
      <c r="D35" s="68">
        <v>2</v>
      </c>
      <c r="E35" s="103"/>
      <c r="F35" s="74"/>
      <c r="G35" s="75">
        <v>0</v>
      </c>
      <c r="H35" s="97">
        <f t="shared" si="0"/>
        <v>0</v>
      </c>
    </row>
    <row r="36" spans="1:8" x14ac:dyDescent="0.45">
      <c r="B36" s="60">
        <v>29</v>
      </c>
      <c r="C36" s="61" t="s">
        <v>73</v>
      </c>
      <c r="D36" s="68">
        <v>1</v>
      </c>
      <c r="E36" s="103"/>
      <c r="F36" s="74"/>
      <c r="G36" s="75">
        <v>0</v>
      </c>
      <c r="H36" s="97">
        <f t="shared" si="0"/>
        <v>0</v>
      </c>
    </row>
    <row r="37" spans="1:8" x14ac:dyDescent="0.45">
      <c r="B37" s="60">
        <v>30</v>
      </c>
      <c r="C37" s="61" t="s">
        <v>33</v>
      </c>
      <c r="D37" s="68">
        <v>1</v>
      </c>
      <c r="E37" s="103"/>
      <c r="F37" s="74"/>
      <c r="G37" s="75">
        <v>0</v>
      </c>
      <c r="H37" s="97">
        <f t="shared" si="0"/>
        <v>0</v>
      </c>
    </row>
    <row r="38" spans="1:8" x14ac:dyDescent="0.45">
      <c r="B38" s="60">
        <v>31</v>
      </c>
      <c r="C38" s="61" t="s">
        <v>34</v>
      </c>
      <c r="D38" s="68">
        <v>1</v>
      </c>
      <c r="E38" s="103"/>
      <c r="F38" s="74"/>
      <c r="G38" s="75">
        <v>0</v>
      </c>
      <c r="H38" s="97">
        <f t="shared" si="0"/>
        <v>0</v>
      </c>
    </row>
    <row r="39" spans="1:8" x14ac:dyDescent="0.45">
      <c r="B39" s="60">
        <v>32</v>
      </c>
      <c r="C39" s="61" t="s">
        <v>74</v>
      </c>
      <c r="D39" s="68">
        <v>1</v>
      </c>
      <c r="E39" s="103"/>
      <c r="F39" s="74"/>
      <c r="G39" s="75">
        <v>0</v>
      </c>
      <c r="H39" s="97">
        <f t="shared" si="0"/>
        <v>0</v>
      </c>
    </row>
    <row r="40" spans="1:8" x14ac:dyDescent="0.45">
      <c r="B40" s="60">
        <v>33</v>
      </c>
      <c r="C40" s="61" t="s">
        <v>75</v>
      </c>
      <c r="D40" s="68">
        <v>1</v>
      </c>
      <c r="E40" s="103"/>
      <c r="F40" s="74"/>
      <c r="G40" s="75">
        <v>0</v>
      </c>
      <c r="H40" s="97">
        <f t="shared" si="0"/>
        <v>0</v>
      </c>
    </row>
    <row r="41" spans="1:8" x14ac:dyDescent="0.45">
      <c r="B41" s="60">
        <v>34</v>
      </c>
      <c r="C41" s="61" t="s">
        <v>76</v>
      </c>
      <c r="D41" s="68">
        <v>1</v>
      </c>
      <c r="E41" s="103"/>
      <c r="F41" s="74"/>
      <c r="G41" s="75">
        <v>0</v>
      </c>
      <c r="H41" s="97">
        <f t="shared" si="0"/>
        <v>0</v>
      </c>
    </row>
    <row r="42" spans="1:8" x14ac:dyDescent="0.45">
      <c r="B42" s="60">
        <v>36</v>
      </c>
      <c r="C42" s="61" t="s">
        <v>77</v>
      </c>
      <c r="D42" s="68">
        <v>1</v>
      </c>
      <c r="E42" s="103"/>
      <c r="F42" s="74"/>
      <c r="G42" s="75">
        <v>0</v>
      </c>
      <c r="H42" s="97">
        <f t="shared" si="0"/>
        <v>0</v>
      </c>
    </row>
    <row r="43" spans="1:8" x14ac:dyDescent="0.45">
      <c r="B43" s="60">
        <v>38</v>
      </c>
      <c r="C43" s="61" t="s">
        <v>35</v>
      </c>
      <c r="D43" s="68">
        <v>2</v>
      </c>
      <c r="E43" s="103"/>
      <c r="F43" s="74"/>
      <c r="G43" s="75">
        <v>0</v>
      </c>
      <c r="H43" s="97">
        <f t="shared" si="0"/>
        <v>0</v>
      </c>
    </row>
    <row r="44" spans="1:8" x14ac:dyDescent="0.45">
      <c r="B44" s="60">
        <v>39</v>
      </c>
      <c r="C44" s="61" t="s">
        <v>147</v>
      </c>
      <c r="D44" s="68">
        <v>2</v>
      </c>
      <c r="E44" s="103"/>
      <c r="F44" s="74"/>
      <c r="G44" s="75">
        <v>0</v>
      </c>
      <c r="H44" s="97">
        <f t="shared" si="0"/>
        <v>0</v>
      </c>
    </row>
    <row r="45" spans="1:8" x14ac:dyDescent="0.45">
      <c r="B45" s="60">
        <v>40</v>
      </c>
      <c r="C45" s="61" t="s">
        <v>80</v>
      </c>
      <c r="D45" s="68">
        <v>1</v>
      </c>
      <c r="E45" s="103"/>
      <c r="F45" s="74"/>
      <c r="G45" s="75">
        <v>0</v>
      </c>
      <c r="H45" s="97">
        <f t="shared" si="0"/>
        <v>0</v>
      </c>
    </row>
    <row r="46" spans="1:8" x14ac:dyDescent="0.45">
      <c r="B46" s="60">
        <v>41</v>
      </c>
      <c r="C46" s="61" t="s">
        <v>36</v>
      </c>
      <c r="D46" s="68">
        <v>1</v>
      </c>
      <c r="E46" s="103"/>
      <c r="F46" s="74"/>
      <c r="G46" s="75">
        <v>0</v>
      </c>
      <c r="H46" s="97">
        <f t="shared" si="0"/>
        <v>0</v>
      </c>
    </row>
    <row r="47" spans="1:8" x14ac:dyDescent="0.45">
      <c r="B47" s="60">
        <v>42</v>
      </c>
      <c r="C47" s="61" t="s">
        <v>78</v>
      </c>
      <c r="D47" s="68">
        <v>1</v>
      </c>
      <c r="E47" s="103"/>
      <c r="F47" s="74"/>
      <c r="G47" s="75">
        <v>0</v>
      </c>
      <c r="H47" s="97">
        <f t="shared" si="0"/>
        <v>0</v>
      </c>
    </row>
    <row r="48" spans="1:8" x14ac:dyDescent="0.45">
      <c r="B48" s="60">
        <v>43</v>
      </c>
      <c r="C48" s="61" t="s">
        <v>79</v>
      </c>
      <c r="D48" s="68">
        <v>2</v>
      </c>
      <c r="E48" s="103"/>
      <c r="F48" s="74"/>
      <c r="G48" s="75">
        <v>0</v>
      </c>
      <c r="H48" s="97">
        <f t="shared" si="0"/>
        <v>0</v>
      </c>
    </row>
    <row r="49" spans="2:8" x14ac:dyDescent="0.45">
      <c r="B49" s="60">
        <v>44</v>
      </c>
      <c r="C49" s="61" t="s">
        <v>81</v>
      </c>
      <c r="D49" s="68">
        <v>1</v>
      </c>
      <c r="E49" s="103"/>
      <c r="F49" s="74"/>
      <c r="G49" s="75">
        <v>0</v>
      </c>
      <c r="H49" s="97">
        <f t="shared" si="0"/>
        <v>0</v>
      </c>
    </row>
    <row r="50" spans="2:8" x14ac:dyDescent="0.45">
      <c r="B50" s="60">
        <v>45</v>
      </c>
      <c r="C50" s="61" t="s">
        <v>82</v>
      </c>
      <c r="D50" s="68">
        <v>2</v>
      </c>
      <c r="E50" s="103"/>
      <c r="F50" s="74"/>
      <c r="G50" s="75">
        <v>0</v>
      </c>
      <c r="H50" s="97">
        <f t="shared" si="0"/>
        <v>0</v>
      </c>
    </row>
    <row r="51" spans="2:8" x14ac:dyDescent="0.45">
      <c r="B51" s="60">
        <v>46</v>
      </c>
      <c r="C51" s="61" t="s">
        <v>83</v>
      </c>
      <c r="D51" s="68">
        <v>1</v>
      </c>
      <c r="E51" s="103"/>
      <c r="F51" s="74"/>
      <c r="G51" s="75">
        <v>0</v>
      </c>
      <c r="H51" s="97">
        <f t="shared" si="0"/>
        <v>0</v>
      </c>
    </row>
    <row r="52" spans="2:8" x14ac:dyDescent="0.45">
      <c r="B52" s="60">
        <v>47</v>
      </c>
      <c r="C52" s="61" t="s">
        <v>84</v>
      </c>
      <c r="D52" s="68">
        <v>1</v>
      </c>
      <c r="E52" s="103"/>
      <c r="F52" s="74"/>
      <c r="G52" s="75">
        <v>0</v>
      </c>
      <c r="H52" s="97">
        <f t="shared" si="0"/>
        <v>0</v>
      </c>
    </row>
    <row r="53" spans="2:8" x14ac:dyDescent="0.45">
      <c r="B53" s="60">
        <v>48</v>
      </c>
      <c r="C53" s="61" t="s">
        <v>85</v>
      </c>
      <c r="D53" s="68">
        <v>1</v>
      </c>
      <c r="E53" s="103"/>
      <c r="F53" s="74"/>
      <c r="G53" s="75">
        <v>0</v>
      </c>
      <c r="H53" s="97">
        <f t="shared" si="0"/>
        <v>0</v>
      </c>
    </row>
    <row r="54" spans="2:8" x14ac:dyDescent="0.45">
      <c r="B54" s="60">
        <v>49</v>
      </c>
      <c r="C54" s="61" t="s">
        <v>86</v>
      </c>
      <c r="D54" s="69">
        <v>1</v>
      </c>
      <c r="E54" s="104"/>
      <c r="F54" s="74"/>
      <c r="G54" s="75">
        <v>0</v>
      </c>
      <c r="H54" s="97">
        <f t="shared" si="0"/>
        <v>0</v>
      </c>
    </row>
    <row r="55" spans="2:8" x14ac:dyDescent="0.45">
      <c r="B55" s="60">
        <v>50</v>
      </c>
      <c r="C55" s="61" t="s">
        <v>87</v>
      </c>
      <c r="D55" s="69">
        <v>2</v>
      </c>
      <c r="E55" s="104"/>
      <c r="F55" s="74"/>
      <c r="G55" s="75">
        <v>0</v>
      </c>
      <c r="H55" s="97">
        <f t="shared" si="0"/>
        <v>0</v>
      </c>
    </row>
    <row r="56" spans="2:8" x14ac:dyDescent="0.45">
      <c r="B56" s="60">
        <v>51</v>
      </c>
      <c r="C56" s="61" t="s">
        <v>37</v>
      </c>
      <c r="D56" s="69">
        <v>4</v>
      </c>
      <c r="E56" s="104"/>
      <c r="F56" s="74"/>
      <c r="G56" s="75">
        <v>0</v>
      </c>
      <c r="H56" s="97">
        <f t="shared" si="0"/>
        <v>0</v>
      </c>
    </row>
    <row r="57" spans="2:8" x14ac:dyDescent="0.45">
      <c r="B57" s="60">
        <v>52</v>
      </c>
      <c r="C57" s="61" t="s">
        <v>88</v>
      </c>
      <c r="D57" s="69">
        <v>4</v>
      </c>
      <c r="E57" s="104"/>
      <c r="F57" s="74"/>
      <c r="G57" s="75">
        <v>0</v>
      </c>
      <c r="H57" s="97">
        <f t="shared" si="0"/>
        <v>0</v>
      </c>
    </row>
    <row r="58" spans="2:8" x14ac:dyDescent="0.45">
      <c r="B58" s="60">
        <v>53</v>
      </c>
      <c r="C58" s="61" t="s">
        <v>89</v>
      </c>
      <c r="D58" s="69">
        <v>1</v>
      </c>
      <c r="E58" s="104"/>
      <c r="F58" s="74"/>
      <c r="G58" s="75">
        <v>0</v>
      </c>
      <c r="H58" s="97">
        <f t="shared" si="0"/>
        <v>0</v>
      </c>
    </row>
    <row r="59" spans="2:8" x14ac:dyDescent="0.45">
      <c r="B59" s="60">
        <v>54</v>
      </c>
      <c r="C59" s="61" t="s">
        <v>38</v>
      </c>
      <c r="D59" s="69">
        <v>2</v>
      </c>
      <c r="E59" s="104"/>
      <c r="F59" s="74"/>
      <c r="G59" s="75">
        <v>0</v>
      </c>
      <c r="H59" s="97">
        <f t="shared" si="0"/>
        <v>0</v>
      </c>
    </row>
    <row r="60" spans="2:8" x14ac:dyDescent="0.45">
      <c r="B60" s="60">
        <v>55</v>
      </c>
      <c r="C60" s="61" t="s">
        <v>90</v>
      </c>
      <c r="D60" s="69">
        <v>2</v>
      </c>
      <c r="E60" s="104"/>
      <c r="F60" s="74"/>
      <c r="G60" s="75">
        <v>0</v>
      </c>
      <c r="H60" s="97">
        <f t="shared" si="0"/>
        <v>0</v>
      </c>
    </row>
    <row r="61" spans="2:8" x14ac:dyDescent="0.45">
      <c r="B61" s="60">
        <v>56</v>
      </c>
      <c r="C61" s="61" t="s">
        <v>91</v>
      </c>
      <c r="D61" s="68">
        <v>1</v>
      </c>
      <c r="E61" s="103"/>
      <c r="F61" s="74"/>
      <c r="G61" s="75">
        <v>0</v>
      </c>
      <c r="H61" s="97">
        <f t="shared" si="0"/>
        <v>0</v>
      </c>
    </row>
    <row r="62" spans="2:8" x14ac:dyDescent="0.45">
      <c r="B62" s="60">
        <v>57</v>
      </c>
      <c r="C62" s="61" t="s">
        <v>92</v>
      </c>
      <c r="D62" s="68">
        <v>2</v>
      </c>
      <c r="E62" s="103"/>
      <c r="F62" s="74"/>
      <c r="G62" s="75">
        <v>0</v>
      </c>
      <c r="H62" s="97">
        <f t="shared" si="0"/>
        <v>0</v>
      </c>
    </row>
    <row r="63" spans="2:8" x14ac:dyDescent="0.45">
      <c r="B63" s="60">
        <v>58</v>
      </c>
      <c r="C63" s="61" t="s">
        <v>39</v>
      </c>
      <c r="D63" s="68">
        <v>1</v>
      </c>
      <c r="E63" s="103"/>
      <c r="F63" s="74"/>
      <c r="G63" s="75">
        <v>0</v>
      </c>
      <c r="H63" s="97">
        <f t="shared" si="0"/>
        <v>0</v>
      </c>
    </row>
    <row r="64" spans="2:8" x14ac:dyDescent="0.45">
      <c r="B64" s="60">
        <v>59</v>
      </c>
      <c r="C64" s="61" t="s">
        <v>93</v>
      </c>
      <c r="D64" s="68">
        <v>2</v>
      </c>
      <c r="E64" s="103"/>
      <c r="F64" s="74"/>
      <c r="G64" s="75">
        <v>0</v>
      </c>
      <c r="H64" s="97">
        <f t="shared" si="0"/>
        <v>0</v>
      </c>
    </row>
    <row r="65" spans="2:8" x14ac:dyDescent="0.45">
      <c r="B65" s="60">
        <v>60</v>
      </c>
      <c r="C65" s="61" t="s">
        <v>94</v>
      </c>
      <c r="D65" s="68">
        <v>1</v>
      </c>
      <c r="E65" s="103"/>
      <c r="F65" s="74"/>
      <c r="G65" s="75">
        <v>0</v>
      </c>
      <c r="H65" s="97">
        <f t="shared" si="0"/>
        <v>0</v>
      </c>
    </row>
    <row r="66" spans="2:8" x14ac:dyDescent="0.45">
      <c r="B66" s="60">
        <v>61</v>
      </c>
      <c r="C66" s="61" t="s">
        <v>95</v>
      </c>
      <c r="D66" s="68">
        <v>1</v>
      </c>
      <c r="E66" s="103"/>
      <c r="F66" s="74"/>
      <c r="G66" s="75">
        <v>0</v>
      </c>
      <c r="H66" s="97">
        <f t="shared" si="0"/>
        <v>0</v>
      </c>
    </row>
    <row r="67" spans="2:8" x14ac:dyDescent="0.45">
      <c r="B67" s="60">
        <v>62</v>
      </c>
      <c r="C67" s="61" t="s">
        <v>96</v>
      </c>
      <c r="D67" s="68">
        <v>1</v>
      </c>
      <c r="E67" s="103"/>
      <c r="F67" s="74"/>
      <c r="G67" s="75">
        <v>0</v>
      </c>
      <c r="H67" s="97">
        <f t="shared" si="0"/>
        <v>0</v>
      </c>
    </row>
    <row r="68" spans="2:8" x14ac:dyDescent="0.45">
      <c r="B68" s="60">
        <v>63</v>
      </c>
      <c r="C68" s="61" t="s">
        <v>97</v>
      </c>
      <c r="D68" s="69">
        <v>1</v>
      </c>
      <c r="E68" s="104"/>
      <c r="F68" s="74"/>
      <c r="G68" s="75">
        <v>0</v>
      </c>
      <c r="H68" s="97">
        <f t="shared" si="0"/>
        <v>0</v>
      </c>
    </row>
    <row r="69" spans="2:8" x14ac:dyDescent="0.45">
      <c r="B69" s="60">
        <v>64</v>
      </c>
      <c r="C69" s="61" t="s">
        <v>40</v>
      </c>
      <c r="D69" s="69">
        <v>2</v>
      </c>
      <c r="E69" s="104"/>
      <c r="F69" s="74"/>
      <c r="G69" s="75">
        <v>0</v>
      </c>
      <c r="H69" s="97">
        <f t="shared" si="0"/>
        <v>0</v>
      </c>
    </row>
    <row r="70" spans="2:8" x14ac:dyDescent="0.45">
      <c r="B70" s="60">
        <v>65</v>
      </c>
      <c r="C70" s="61" t="s">
        <v>41</v>
      </c>
      <c r="D70" s="69">
        <v>4</v>
      </c>
      <c r="E70" s="104"/>
      <c r="F70" s="74"/>
      <c r="G70" s="75">
        <v>0</v>
      </c>
      <c r="H70" s="97">
        <f t="shared" si="0"/>
        <v>0</v>
      </c>
    </row>
    <row r="71" spans="2:8" x14ac:dyDescent="0.45">
      <c r="B71" s="60">
        <v>66</v>
      </c>
      <c r="C71" s="61" t="s">
        <v>42</v>
      </c>
      <c r="D71" s="69">
        <v>4</v>
      </c>
      <c r="E71" s="104"/>
      <c r="F71" s="74"/>
      <c r="G71" s="75">
        <v>0</v>
      </c>
      <c r="H71" s="97">
        <f t="shared" si="0"/>
        <v>0</v>
      </c>
    </row>
    <row r="72" spans="2:8" x14ac:dyDescent="0.45">
      <c r="B72" s="60">
        <v>67</v>
      </c>
      <c r="C72" s="61" t="s">
        <v>98</v>
      </c>
      <c r="D72" s="69">
        <v>1</v>
      </c>
      <c r="E72" s="104"/>
      <c r="F72" s="74"/>
      <c r="G72" s="75">
        <v>0</v>
      </c>
      <c r="H72" s="97">
        <f t="shared" si="0"/>
        <v>0</v>
      </c>
    </row>
    <row r="73" spans="2:8" x14ac:dyDescent="0.45">
      <c r="B73" s="60">
        <v>68</v>
      </c>
      <c r="C73" s="61" t="s">
        <v>43</v>
      </c>
      <c r="D73" s="69">
        <v>5</v>
      </c>
      <c r="E73" s="104"/>
      <c r="F73" s="74"/>
      <c r="G73" s="75">
        <v>0</v>
      </c>
      <c r="H73" s="97">
        <f t="shared" si="0"/>
        <v>0</v>
      </c>
    </row>
    <row r="74" spans="2:8" x14ac:dyDescent="0.45">
      <c r="B74" s="60">
        <v>69</v>
      </c>
      <c r="C74" s="61" t="s">
        <v>99</v>
      </c>
      <c r="D74" s="69">
        <v>2</v>
      </c>
      <c r="E74" s="104"/>
      <c r="F74" s="74"/>
      <c r="G74" s="75">
        <v>0</v>
      </c>
      <c r="H74" s="97">
        <f t="shared" ref="H74:H105" si="1">D74*G74</f>
        <v>0</v>
      </c>
    </row>
    <row r="75" spans="2:8" x14ac:dyDescent="0.45">
      <c r="B75" s="60">
        <v>70</v>
      </c>
      <c r="C75" s="61" t="s">
        <v>100</v>
      </c>
      <c r="D75" s="69">
        <v>1</v>
      </c>
      <c r="E75" s="104"/>
      <c r="F75" s="74"/>
      <c r="G75" s="75">
        <v>0</v>
      </c>
      <c r="H75" s="97">
        <f t="shared" si="1"/>
        <v>0</v>
      </c>
    </row>
    <row r="76" spans="2:8" x14ac:dyDescent="0.45">
      <c r="B76" s="60">
        <v>71</v>
      </c>
      <c r="C76" s="61" t="s">
        <v>101</v>
      </c>
      <c r="D76" s="69">
        <v>2</v>
      </c>
      <c r="E76" s="104"/>
      <c r="F76" s="76"/>
      <c r="G76" s="77">
        <v>0</v>
      </c>
      <c r="H76" s="97">
        <f t="shared" si="1"/>
        <v>0</v>
      </c>
    </row>
    <row r="77" spans="2:8" x14ac:dyDescent="0.45">
      <c r="B77" s="60">
        <v>72</v>
      </c>
      <c r="C77" s="61" t="s">
        <v>102</v>
      </c>
      <c r="D77" s="69">
        <v>2</v>
      </c>
      <c r="E77" s="104"/>
      <c r="F77" s="76"/>
      <c r="G77" s="77">
        <v>0</v>
      </c>
      <c r="H77" s="97">
        <f t="shared" si="1"/>
        <v>0</v>
      </c>
    </row>
    <row r="78" spans="2:8" x14ac:dyDescent="0.45">
      <c r="B78" s="60">
        <v>73</v>
      </c>
      <c r="C78" s="61" t="s">
        <v>103</v>
      </c>
      <c r="D78" s="69">
        <v>2</v>
      </c>
      <c r="E78" s="104"/>
      <c r="F78" s="76"/>
      <c r="G78" s="77">
        <v>0</v>
      </c>
      <c r="H78" s="97">
        <f t="shared" si="1"/>
        <v>0</v>
      </c>
    </row>
    <row r="79" spans="2:8" x14ac:dyDescent="0.45">
      <c r="B79" s="60">
        <v>74</v>
      </c>
      <c r="C79" s="61" t="s">
        <v>44</v>
      </c>
      <c r="D79" s="69">
        <v>1</v>
      </c>
      <c r="E79" s="104"/>
      <c r="F79" s="76"/>
      <c r="G79" s="77">
        <v>0</v>
      </c>
      <c r="H79" s="97">
        <f t="shared" si="1"/>
        <v>0</v>
      </c>
    </row>
    <row r="80" spans="2:8" x14ac:dyDescent="0.45">
      <c r="B80" s="60">
        <v>75</v>
      </c>
      <c r="C80" s="61" t="s">
        <v>104</v>
      </c>
      <c r="D80" s="69">
        <v>1</v>
      </c>
      <c r="E80" s="104"/>
      <c r="F80" s="76"/>
      <c r="G80" s="77">
        <v>0</v>
      </c>
      <c r="H80" s="97">
        <f t="shared" si="1"/>
        <v>0</v>
      </c>
    </row>
    <row r="81" spans="2:8" x14ac:dyDescent="0.45">
      <c r="B81" s="60">
        <v>76</v>
      </c>
      <c r="C81" s="61" t="s">
        <v>105</v>
      </c>
      <c r="D81" s="69">
        <v>1</v>
      </c>
      <c r="E81" s="104"/>
      <c r="F81" s="76"/>
      <c r="G81" s="77">
        <v>0</v>
      </c>
      <c r="H81" s="97">
        <f t="shared" si="1"/>
        <v>0</v>
      </c>
    </row>
    <row r="82" spans="2:8" x14ac:dyDescent="0.45">
      <c r="B82" s="60">
        <v>77</v>
      </c>
      <c r="C82" s="61" t="s">
        <v>106</v>
      </c>
      <c r="D82" s="69">
        <v>1</v>
      </c>
      <c r="E82" s="104"/>
      <c r="F82" s="76"/>
      <c r="G82" s="77">
        <v>0</v>
      </c>
      <c r="H82" s="97">
        <f t="shared" si="1"/>
        <v>0</v>
      </c>
    </row>
    <row r="83" spans="2:8" x14ac:dyDescent="0.45">
      <c r="B83" s="60">
        <v>78</v>
      </c>
      <c r="C83" s="61" t="s">
        <v>107</v>
      </c>
      <c r="D83" s="69">
        <v>1</v>
      </c>
      <c r="E83" s="104"/>
      <c r="F83" s="76"/>
      <c r="G83" s="77">
        <v>0</v>
      </c>
      <c r="H83" s="97">
        <f t="shared" si="1"/>
        <v>0</v>
      </c>
    </row>
    <row r="84" spans="2:8" x14ac:dyDescent="0.45">
      <c r="B84" s="60">
        <v>79</v>
      </c>
      <c r="C84" s="61" t="s">
        <v>108</v>
      </c>
      <c r="D84" s="69">
        <v>1</v>
      </c>
      <c r="E84" s="104"/>
      <c r="F84" s="76"/>
      <c r="G84" s="77">
        <v>0</v>
      </c>
      <c r="H84" s="97">
        <f t="shared" si="1"/>
        <v>0</v>
      </c>
    </row>
    <row r="85" spans="2:8" x14ac:dyDescent="0.45">
      <c r="B85" s="60">
        <v>80</v>
      </c>
      <c r="C85" s="61" t="s">
        <v>109</v>
      </c>
      <c r="D85" s="69">
        <v>1</v>
      </c>
      <c r="E85" s="104"/>
      <c r="F85" s="76"/>
      <c r="G85" s="77">
        <v>0</v>
      </c>
      <c r="H85" s="97">
        <f t="shared" si="1"/>
        <v>0</v>
      </c>
    </row>
    <row r="86" spans="2:8" x14ac:dyDescent="0.45">
      <c r="B86" s="60">
        <v>81</v>
      </c>
      <c r="C86" s="61" t="s">
        <v>110</v>
      </c>
      <c r="D86" s="69">
        <v>1</v>
      </c>
      <c r="E86" s="104"/>
      <c r="F86" s="76"/>
      <c r="G86" s="77">
        <v>0</v>
      </c>
      <c r="H86" s="97">
        <f t="shared" si="1"/>
        <v>0</v>
      </c>
    </row>
    <row r="87" spans="2:8" x14ac:dyDescent="0.45">
      <c r="B87" s="60">
        <v>82</v>
      </c>
      <c r="C87" s="61" t="s">
        <v>111</v>
      </c>
      <c r="D87" s="69">
        <v>1</v>
      </c>
      <c r="E87" s="104"/>
      <c r="F87" s="76"/>
      <c r="G87" s="77">
        <v>0</v>
      </c>
      <c r="H87" s="97">
        <f t="shared" si="1"/>
        <v>0</v>
      </c>
    </row>
    <row r="88" spans="2:8" x14ac:dyDescent="0.45">
      <c r="B88" s="60">
        <v>83</v>
      </c>
      <c r="C88" s="61" t="s">
        <v>112</v>
      </c>
      <c r="D88" s="69">
        <v>1</v>
      </c>
      <c r="E88" s="104"/>
      <c r="F88" s="76"/>
      <c r="G88" s="77">
        <v>0</v>
      </c>
      <c r="H88" s="97">
        <f t="shared" si="1"/>
        <v>0</v>
      </c>
    </row>
    <row r="89" spans="2:8" x14ac:dyDescent="0.45">
      <c r="B89" s="60">
        <v>84</v>
      </c>
      <c r="C89" s="61" t="s">
        <v>113</v>
      </c>
      <c r="D89" s="69">
        <v>1</v>
      </c>
      <c r="E89" s="104"/>
      <c r="F89" s="76"/>
      <c r="G89" s="77">
        <v>0</v>
      </c>
      <c r="H89" s="97">
        <f t="shared" si="1"/>
        <v>0</v>
      </c>
    </row>
    <row r="90" spans="2:8" x14ac:dyDescent="0.45">
      <c r="B90" s="60">
        <v>85</v>
      </c>
      <c r="C90" s="61" t="s">
        <v>45</v>
      </c>
      <c r="D90" s="69">
        <v>1</v>
      </c>
      <c r="E90" s="104"/>
      <c r="F90" s="76"/>
      <c r="G90" s="77">
        <v>0</v>
      </c>
      <c r="H90" s="97">
        <f t="shared" si="1"/>
        <v>0</v>
      </c>
    </row>
    <row r="91" spans="2:8" x14ac:dyDescent="0.45">
      <c r="B91" s="60">
        <v>86</v>
      </c>
      <c r="C91" s="61" t="s">
        <v>46</v>
      </c>
      <c r="D91" s="69">
        <v>2</v>
      </c>
      <c r="E91" s="104"/>
      <c r="F91" s="76"/>
      <c r="G91" s="77">
        <v>0</v>
      </c>
      <c r="H91" s="97">
        <f t="shared" si="1"/>
        <v>0</v>
      </c>
    </row>
    <row r="92" spans="2:8" x14ac:dyDescent="0.45">
      <c r="B92" s="60">
        <v>87</v>
      </c>
      <c r="C92" s="61" t="s">
        <v>114</v>
      </c>
      <c r="D92" s="69">
        <v>4</v>
      </c>
      <c r="E92" s="104"/>
      <c r="F92" s="76"/>
      <c r="G92" s="77">
        <v>0</v>
      </c>
      <c r="H92" s="97">
        <f t="shared" si="1"/>
        <v>0</v>
      </c>
    </row>
    <row r="93" spans="2:8" x14ac:dyDescent="0.45">
      <c r="B93" s="60">
        <v>88</v>
      </c>
      <c r="C93" s="61" t="s">
        <v>115</v>
      </c>
      <c r="D93" s="69">
        <v>4</v>
      </c>
      <c r="E93" s="104"/>
      <c r="F93" s="76"/>
      <c r="G93" s="77">
        <v>0</v>
      </c>
      <c r="H93" s="97">
        <f t="shared" si="1"/>
        <v>0</v>
      </c>
    </row>
    <row r="94" spans="2:8" x14ac:dyDescent="0.45">
      <c r="B94" s="60">
        <v>89</v>
      </c>
      <c r="C94" s="61" t="s">
        <v>116</v>
      </c>
      <c r="D94" s="69">
        <v>1</v>
      </c>
      <c r="E94" s="104"/>
      <c r="F94" s="76"/>
      <c r="G94" s="77">
        <v>0</v>
      </c>
      <c r="H94" s="97">
        <f t="shared" si="1"/>
        <v>0</v>
      </c>
    </row>
    <row r="95" spans="2:8" x14ac:dyDescent="0.45">
      <c r="B95" s="60">
        <v>90</v>
      </c>
      <c r="C95" s="61" t="s">
        <v>47</v>
      </c>
      <c r="D95" s="69">
        <v>5</v>
      </c>
      <c r="E95" s="104"/>
      <c r="F95" s="76"/>
      <c r="G95" s="77">
        <v>0</v>
      </c>
      <c r="H95" s="97">
        <f t="shared" si="1"/>
        <v>0</v>
      </c>
    </row>
    <row r="96" spans="2:8" x14ac:dyDescent="0.45">
      <c r="B96" s="60">
        <v>91</v>
      </c>
      <c r="C96" s="61" t="s">
        <v>117</v>
      </c>
      <c r="D96" s="69">
        <v>1</v>
      </c>
      <c r="E96" s="104"/>
      <c r="F96" s="76"/>
      <c r="G96" s="77">
        <v>0</v>
      </c>
      <c r="H96" s="97">
        <f t="shared" si="1"/>
        <v>0</v>
      </c>
    </row>
    <row r="97" spans="2:8" x14ac:dyDescent="0.45">
      <c r="B97" s="60">
        <v>92</v>
      </c>
      <c r="C97" s="61" t="s">
        <v>118</v>
      </c>
      <c r="D97" s="69">
        <v>2</v>
      </c>
      <c r="E97" s="104"/>
      <c r="F97" s="76"/>
      <c r="G97" s="77">
        <v>0</v>
      </c>
      <c r="H97" s="97">
        <f t="shared" si="1"/>
        <v>0</v>
      </c>
    </row>
    <row r="98" spans="2:8" x14ac:dyDescent="0.45">
      <c r="B98" s="60">
        <v>93</v>
      </c>
      <c r="C98" s="61" t="s">
        <v>119</v>
      </c>
      <c r="D98" s="69">
        <v>4</v>
      </c>
      <c r="E98" s="104"/>
      <c r="F98" s="76"/>
      <c r="G98" s="77">
        <v>0</v>
      </c>
      <c r="H98" s="97">
        <f t="shared" si="1"/>
        <v>0</v>
      </c>
    </row>
    <row r="99" spans="2:8" x14ac:dyDescent="0.45">
      <c r="B99" s="60">
        <v>94</v>
      </c>
      <c r="C99" s="61" t="s">
        <v>120</v>
      </c>
      <c r="D99" s="69">
        <v>2</v>
      </c>
      <c r="E99" s="104"/>
      <c r="F99" s="76"/>
      <c r="G99" s="77">
        <v>0</v>
      </c>
      <c r="H99" s="97">
        <f t="shared" si="1"/>
        <v>0</v>
      </c>
    </row>
    <row r="100" spans="2:8" x14ac:dyDescent="0.45">
      <c r="B100" s="60">
        <v>95</v>
      </c>
      <c r="C100" s="61" t="s">
        <v>121</v>
      </c>
      <c r="D100" s="69">
        <v>2</v>
      </c>
      <c r="E100" s="104"/>
      <c r="F100" s="76"/>
      <c r="G100" s="77">
        <v>0</v>
      </c>
      <c r="H100" s="97">
        <f t="shared" si="1"/>
        <v>0</v>
      </c>
    </row>
    <row r="101" spans="2:8" x14ac:dyDescent="0.45">
      <c r="B101" s="60">
        <v>96</v>
      </c>
      <c r="C101" s="61" t="s">
        <v>122</v>
      </c>
      <c r="D101" s="69">
        <v>6</v>
      </c>
      <c r="E101" s="104"/>
      <c r="F101" s="76"/>
      <c r="G101" s="77">
        <v>0</v>
      </c>
      <c r="H101" s="97">
        <f t="shared" si="1"/>
        <v>0</v>
      </c>
    </row>
    <row r="102" spans="2:8" x14ac:dyDescent="0.45">
      <c r="B102" s="60">
        <v>97</v>
      </c>
      <c r="C102" s="61" t="s">
        <v>126</v>
      </c>
      <c r="D102" s="69">
        <v>5</v>
      </c>
      <c r="E102" s="104"/>
      <c r="F102" s="76"/>
      <c r="G102" s="77">
        <v>0</v>
      </c>
      <c r="H102" s="97">
        <f t="shared" si="1"/>
        <v>0</v>
      </c>
    </row>
    <row r="103" spans="2:8" x14ac:dyDescent="0.45">
      <c r="B103" s="60">
        <v>98</v>
      </c>
      <c r="C103" s="61" t="s">
        <v>123</v>
      </c>
      <c r="D103" s="69">
        <v>2</v>
      </c>
      <c r="E103" s="104"/>
      <c r="F103" s="76"/>
      <c r="G103" s="77">
        <v>0</v>
      </c>
      <c r="H103" s="97">
        <f t="shared" si="1"/>
        <v>0</v>
      </c>
    </row>
    <row r="104" spans="2:8" x14ac:dyDescent="0.45">
      <c r="B104" s="60">
        <v>99</v>
      </c>
      <c r="C104" s="61" t="s">
        <v>137</v>
      </c>
      <c r="D104" s="69">
        <v>2</v>
      </c>
      <c r="E104" s="104"/>
      <c r="F104" s="76"/>
      <c r="G104" s="77">
        <v>0</v>
      </c>
      <c r="H104" s="97">
        <f t="shared" si="1"/>
        <v>0</v>
      </c>
    </row>
    <row r="105" spans="2:8" x14ac:dyDescent="0.45">
      <c r="B105" s="60">
        <v>100</v>
      </c>
      <c r="C105" s="62" t="s">
        <v>124</v>
      </c>
      <c r="D105" s="69">
        <v>4</v>
      </c>
      <c r="E105" s="104"/>
      <c r="F105" s="78"/>
      <c r="G105" s="77">
        <v>0</v>
      </c>
      <c r="H105" s="97">
        <f t="shared" si="1"/>
        <v>0</v>
      </c>
    </row>
    <row r="106" spans="2:8" ht="14.65" thickBot="1" x14ac:dyDescent="0.5">
      <c r="B106" s="63"/>
      <c r="C106" s="64"/>
      <c r="D106" s="66"/>
      <c r="E106" s="66"/>
      <c r="F106" s="65"/>
      <c r="G106" s="46" t="s">
        <v>125</v>
      </c>
      <c r="H106" s="96">
        <f>SUM(H9:H104)</f>
        <v>0</v>
      </c>
    </row>
  </sheetData>
  <sheetProtection algorithmName="SHA-512" hashValue="uvgibW5p4EeP+BrOcQ/gT+QWfT+1AsUFrRy3vnn2KdnHq+nCyEuqD+uMU0A4MIFB2+41IfGNxAJURnqo62TULA==" saltValue="Eh0xCgS0wcTT631EluZZvg==" spinCount="100000" sheet="1" objects="1" scenarios="1"/>
  <autoFilter ref="C8:H8" xr:uid="{00000000-0009-0000-0000-000002000000}">
    <filterColumn colId="5" showButton="0"/>
  </autoFilter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  <j7e7edac40694a75a14dc8a1f940b8b2 xmlns="e1f914b6-a544-4516-8258-dce33e67d544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TaxCatchAll xmlns="e1f914b6-a544-4516-8258-dce33e67d544"/>
    <Documentstatus xmlns="e1f914b6-a544-4516-8258-dce33e67d544">Concept</Documentstatus>
    <Kopie xmlns="e1f914b6-a544-4516-8258-dce33e67d544">false</Kopi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139543DE989EF146843FA9FECEE19F4E" ma:contentTypeVersion="250" ma:contentTypeDescription="" ma:contentTypeScope="" ma:versionID="9df11e5001e6cb763261b98923b4e278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b152374edd8bb4483234f466277debdd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Props1.xml><?xml version="1.0" encoding="utf-8"?>
<ds:datastoreItem xmlns:ds="http://schemas.openxmlformats.org/officeDocument/2006/customXml" ds:itemID="{C8FDB5CD-431B-4171-8AC9-53F448AE39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73603E-B513-43D1-A72C-E50F4BAC0C49}">
  <ds:schemaRefs>
    <ds:schemaRef ds:uri="e1f914b6-a544-4516-8258-dce33e67d544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DBEDADA-3DA6-4702-BFA9-EB3CFE610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D620094-8C61-42EB-B194-98A2D52644EF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Prijzenblad Gem. Almere</vt:lpstr>
      <vt:lpstr>Totaalprijs</vt:lpstr>
      <vt:lpstr>Prijslijst standaard</vt:lpstr>
      <vt:lpstr>Prijslijst maatwerk.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mvanbree</dc:creator>
  <cp:keywords/>
  <dc:description/>
  <cp:lastModifiedBy>Basnoe-Ashruf RR (Rashieda)</cp:lastModifiedBy>
  <cp:revision/>
  <dcterms:created xsi:type="dcterms:W3CDTF">2021-07-20T08:29:10Z</dcterms:created>
  <dcterms:modified xsi:type="dcterms:W3CDTF">2026-04-08T09:08:44Z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0x0101004C3C11058C24A243A3D3240DE8D68F5100139543DE989EF146843FA9FECEE19F4E</vt:lpwstr>
  </property>
  <property fmtid="{D5CDD505-2E9C-101B-9397-08002B2CF9AE}" pid="3" name="MediaServiceImageTags">
    <vt:lpwstr/>
  </property>
  <property fmtid="{D5CDD505-2E9C-101B-9397-08002B2CF9AE}" pid="4" name="j7e7edac40694a75a14dc8a1f940b8b2">
    <vt:lpwstr/>
  </property>
  <property fmtid="{D5CDD505-2E9C-101B-9397-08002B2CF9AE}" pid="5" name="Documenttypen">
    <vt:lpwstr/>
  </property>
  <property fmtid="{D5CDD505-2E9C-101B-9397-08002B2CF9AE}" pid="6" name="m33fc33796384c19818b29a1f52fa6b8">
    <vt:lpwstr/>
  </property>
  <property fmtid="{D5CDD505-2E9C-101B-9397-08002B2CF9AE}" pid="7" name="Passende_x0020_Trefwoorden">
    <vt:lpwstr/>
  </property>
  <property fmtid="{D5CDD505-2E9C-101B-9397-08002B2CF9AE}" pid="8" name="lcf76f155ced4ddcb4097134ff3c332f">
    <vt:lpwstr/>
  </property>
  <property fmtid="{D5CDD505-2E9C-101B-9397-08002B2CF9AE}" pid="9" name="TaxCatchAll">
    <vt:lpwstr/>
  </property>
  <property fmtid="{D5CDD505-2E9C-101B-9397-08002B2CF9AE}" pid="10" name="Passende Trefwoorden">
    <vt:lpwstr/>
  </property>
</Properties>
</file>